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139.xml" ContentType="application/vnd.openxmlformats-officedocument.spreadsheetml.worksheet+xml"/>
  <Override PartName="/xl/worksheets/sheet197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71.xml" ContentType="application/vnd.openxmlformats-officedocument.spreadsheetml.worksheet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60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Override PartName="/xl/worksheets/sheet9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8.xml" ContentType="application/vnd.openxmlformats-officedocument.spreadsheetml.workshee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8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94.xml" ContentType="application/vnd.openxmlformats-officedocument.spreadsheetml.worksheet+xml"/>
  <Override PartName="/docProps/app.xml" ContentType="application/vnd.openxmlformats-officedocument.extended-properties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83.xml" ContentType="application/vnd.openxmlformats-officedocument.spreadsheetml.worksheet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90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48.xml" ContentType="application/vnd.openxmlformats-officedocument.spreadsheetml.worksheet+xml"/>
  <Override PartName="/xl/worksheets/sheet6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50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55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worksheets/sheet199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88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200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7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51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96.xml" ContentType="application/vnd.openxmlformats-officedocument.spreadsheetml.worksheet+xml"/>
  <Override PartName="/xl/worksheets/sheet201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85.xml" ContentType="application/vnd.openxmlformats-officedocument.spreadsheetml.worksheet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92.xml" ContentType="application/vnd.openxmlformats-officedocument.spreadsheetml.worksheet+xml"/>
  <Override PartName="/xl/drawings/drawing1.xml" ContentType="application/vnd.openxmlformats-officedocument.drawing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81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5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79.xml" ContentType="application/vnd.openxmlformats-officedocument.spreadsheetml.worksheet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5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525" windowWidth="10815" windowHeight="5070" tabRatio="965"/>
  </bookViews>
  <sheets>
    <sheet name="العملاء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  <sheet name="58" sheetId="59" r:id="rId59"/>
    <sheet name="59" sheetId="60" r:id="rId60"/>
    <sheet name="60" sheetId="61" r:id="rId61"/>
    <sheet name="61" sheetId="62" r:id="rId62"/>
    <sheet name="62" sheetId="63" r:id="rId63"/>
    <sheet name="63" sheetId="64" r:id="rId64"/>
    <sheet name="64" sheetId="65" r:id="rId65"/>
    <sheet name="65" sheetId="66" r:id="rId66"/>
    <sheet name="66" sheetId="67" r:id="rId67"/>
    <sheet name="67" sheetId="68" r:id="rId68"/>
    <sheet name="68" sheetId="69" r:id="rId69"/>
    <sheet name="69" sheetId="70" r:id="rId70"/>
    <sheet name="70" sheetId="71" r:id="rId71"/>
    <sheet name="71" sheetId="72" r:id="rId72"/>
    <sheet name="72" sheetId="73" r:id="rId73"/>
    <sheet name="73" sheetId="74" r:id="rId74"/>
    <sheet name="74" sheetId="75" r:id="rId75"/>
    <sheet name="75" sheetId="76" r:id="rId76"/>
    <sheet name="76" sheetId="77" r:id="rId77"/>
    <sheet name="77" sheetId="78" r:id="rId78"/>
    <sheet name="78" sheetId="79" r:id="rId79"/>
    <sheet name="79" sheetId="80" r:id="rId80"/>
    <sheet name="80" sheetId="81" r:id="rId81"/>
    <sheet name="81" sheetId="82" r:id="rId82"/>
    <sheet name="82" sheetId="83" r:id="rId83"/>
    <sheet name="83" sheetId="84" r:id="rId84"/>
    <sheet name="84" sheetId="85" r:id="rId85"/>
    <sheet name="85" sheetId="86" r:id="rId86"/>
    <sheet name="86" sheetId="87" r:id="rId87"/>
    <sheet name="87" sheetId="88" r:id="rId88"/>
    <sheet name="88" sheetId="89" r:id="rId89"/>
    <sheet name="89" sheetId="90" r:id="rId90"/>
    <sheet name="90" sheetId="91" r:id="rId91"/>
    <sheet name="91" sheetId="92" r:id="rId92"/>
    <sheet name="92" sheetId="93" r:id="rId93"/>
    <sheet name="93" sheetId="94" r:id="rId94"/>
    <sheet name="94" sheetId="95" r:id="rId95"/>
    <sheet name="95" sheetId="96" r:id="rId96"/>
    <sheet name="96" sheetId="97" r:id="rId97"/>
    <sheet name="97" sheetId="98" r:id="rId98"/>
    <sheet name="98" sheetId="99" r:id="rId99"/>
    <sheet name="99" sheetId="100" r:id="rId100"/>
    <sheet name="100" sheetId="101" r:id="rId101"/>
    <sheet name="101" sheetId="102" r:id="rId102"/>
    <sheet name="102" sheetId="103" r:id="rId103"/>
    <sheet name="103" sheetId="104" r:id="rId104"/>
    <sheet name="104" sheetId="105" r:id="rId105"/>
    <sheet name="105" sheetId="106" r:id="rId106"/>
    <sheet name="106" sheetId="107" r:id="rId107"/>
    <sheet name="107" sheetId="108" r:id="rId108"/>
    <sheet name="108" sheetId="109" r:id="rId109"/>
    <sheet name="109" sheetId="110" r:id="rId110"/>
    <sheet name="110" sheetId="111" r:id="rId111"/>
    <sheet name="111" sheetId="112" r:id="rId112"/>
    <sheet name="112" sheetId="113" r:id="rId113"/>
    <sheet name="113" sheetId="114" r:id="rId114"/>
    <sheet name="114" sheetId="115" r:id="rId115"/>
    <sheet name="115" sheetId="116" r:id="rId116"/>
    <sheet name="116" sheetId="117" r:id="rId117"/>
    <sheet name="117" sheetId="118" r:id="rId118"/>
    <sheet name="118" sheetId="119" r:id="rId119"/>
    <sheet name="119" sheetId="120" r:id="rId120"/>
    <sheet name="120" sheetId="121" r:id="rId121"/>
    <sheet name="121" sheetId="122" r:id="rId122"/>
    <sheet name="122" sheetId="123" r:id="rId123"/>
    <sheet name="123" sheetId="124" r:id="rId124"/>
    <sheet name="124" sheetId="125" r:id="rId125"/>
    <sheet name="125" sheetId="126" r:id="rId126"/>
    <sheet name="126" sheetId="127" r:id="rId127"/>
    <sheet name="127" sheetId="128" r:id="rId128"/>
    <sheet name="128" sheetId="129" r:id="rId129"/>
    <sheet name="129" sheetId="130" r:id="rId130"/>
    <sheet name="130" sheetId="131" r:id="rId131"/>
    <sheet name="131" sheetId="132" r:id="rId132"/>
    <sheet name="132" sheetId="133" r:id="rId133"/>
    <sheet name="133" sheetId="134" r:id="rId134"/>
    <sheet name="134" sheetId="135" r:id="rId135"/>
    <sheet name="135" sheetId="136" r:id="rId136"/>
    <sheet name="136" sheetId="137" r:id="rId137"/>
    <sheet name="137" sheetId="138" r:id="rId138"/>
    <sheet name="138" sheetId="139" r:id="rId139"/>
    <sheet name="139" sheetId="140" r:id="rId140"/>
    <sheet name="140" sheetId="141" r:id="rId141"/>
    <sheet name="141" sheetId="142" r:id="rId142"/>
    <sheet name="142" sheetId="143" r:id="rId143"/>
    <sheet name="143" sheetId="144" r:id="rId144"/>
    <sheet name="144" sheetId="145" r:id="rId145"/>
    <sheet name="145" sheetId="146" r:id="rId146"/>
    <sheet name="146" sheetId="147" r:id="rId147"/>
    <sheet name="147" sheetId="148" r:id="rId148"/>
    <sheet name="148" sheetId="149" r:id="rId149"/>
    <sheet name="149" sheetId="150" r:id="rId150"/>
    <sheet name="150" sheetId="151" r:id="rId151"/>
    <sheet name="151" sheetId="152" r:id="rId152"/>
    <sheet name="152" sheetId="153" r:id="rId153"/>
    <sheet name="153" sheetId="154" r:id="rId154"/>
    <sheet name="154" sheetId="155" r:id="rId155"/>
    <sheet name="155" sheetId="156" r:id="rId156"/>
    <sheet name="156" sheetId="157" r:id="rId157"/>
    <sheet name="157" sheetId="158" r:id="rId158"/>
    <sheet name="158" sheetId="159" r:id="rId159"/>
    <sheet name="159" sheetId="160" r:id="rId160"/>
    <sheet name="160" sheetId="161" r:id="rId161"/>
    <sheet name="161" sheetId="162" r:id="rId162"/>
    <sheet name="162" sheetId="163" r:id="rId163"/>
    <sheet name="163" sheetId="164" r:id="rId164"/>
    <sheet name="164" sheetId="165" r:id="rId165"/>
    <sheet name="165" sheetId="166" r:id="rId166"/>
    <sheet name="166" sheetId="167" r:id="rId167"/>
    <sheet name="167" sheetId="168" r:id="rId168"/>
    <sheet name="168" sheetId="169" r:id="rId169"/>
    <sheet name="169" sheetId="170" r:id="rId170"/>
    <sheet name="170" sheetId="171" r:id="rId171"/>
    <sheet name="171" sheetId="172" r:id="rId172"/>
    <sheet name="172" sheetId="173" r:id="rId173"/>
    <sheet name="173" sheetId="174" r:id="rId174"/>
    <sheet name="174" sheetId="175" r:id="rId175"/>
    <sheet name="175" sheetId="176" r:id="rId176"/>
    <sheet name="176" sheetId="177" r:id="rId177"/>
    <sheet name="177" sheetId="178" r:id="rId178"/>
    <sheet name="178" sheetId="179" r:id="rId179"/>
    <sheet name="179" sheetId="180" r:id="rId180"/>
    <sheet name="180" sheetId="181" r:id="rId181"/>
    <sheet name="181" sheetId="182" r:id="rId182"/>
    <sheet name="182" sheetId="183" r:id="rId183"/>
    <sheet name="183" sheetId="184" r:id="rId184"/>
    <sheet name="184" sheetId="185" r:id="rId185"/>
    <sheet name="185" sheetId="186" r:id="rId186"/>
    <sheet name="186" sheetId="187" r:id="rId187"/>
    <sheet name="187" sheetId="188" r:id="rId188"/>
    <sheet name="188" sheetId="189" r:id="rId189"/>
    <sheet name="189" sheetId="190" r:id="rId190"/>
    <sheet name="190" sheetId="191" r:id="rId191"/>
    <sheet name="191" sheetId="192" r:id="rId192"/>
    <sheet name="192" sheetId="193" r:id="rId193"/>
    <sheet name="193" sheetId="194" r:id="rId194"/>
    <sheet name="194" sheetId="195" r:id="rId195"/>
    <sheet name="195" sheetId="196" r:id="rId196"/>
    <sheet name="196" sheetId="197" r:id="rId197"/>
    <sheet name="197" sheetId="198" r:id="rId198"/>
    <sheet name="198" sheetId="199" r:id="rId199"/>
    <sheet name="199" sheetId="200" r:id="rId200"/>
    <sheet name="200" sheetId="201" r:id="rId201"/>
  </sheets>
  <definedNames>
    <definedName name="h">العملاء!$B$6</definedName>
    <definedName name="Z_08EB68B9_8BC4_4C34_9E00_F2B835407F67_.wvu.Cols" localSheetId="1" hidden="1">'1'!$F:$F</definedName>
    <definedName name="Z_08EB68B9_8BC4_4C34_9E00_F2B835407F67_.wvu.Cols" localSheetId="10" hidden="1">'10'!$F:$F</definedName>
    <definedName name="Z_08EB68B9_8BC4_4C34_9E00_F2B835407F67_.wvu.Cols" localSheetId="100" hidden="1">'100'!$F:$F</definedName>
    <definedName name="Z_08EB68B9_8BC4_4C34_9E00_F2B835407F67_.wvu.Cols" localSheetId="101" hidden="1">'101'!$F:$F</definedName>
    <definedName name="Z_08EB68B9_8BC4_4C34_9E00_F2B835407F67_.wvu.Cols" localSheetId="102" hidden="1">'102'!$F:$F</definedName>
    <definedName name="Z_08EB68B9_8BC4_4C34_9E00_F2B835407F67_.wvu.Cols" localSheetId="103" hidden="1">'103'!$F:$F</definedName>
    <definedName name="Z_08EB68B9_8BC4_4C34_9E00_F2B835407F67_.wvu.Cols" localSheetId="104" hidden="1">'104'!$F:$F</definedName>
    <definedName name="Z_08EB68B9_8BC4_4C34_9E00_F2B835407F67_.wvu.Cols" localSheetId="105" hidden="1">'105'!$F:$F</definedName>
    <definedName name="Z_08EB68B9_8BC4_4C34_9E00_F2B835407F67_.wvu.Cols" localSheetId="106" hidden="1">'106'!$F:$F</definedName>
    <definedName name="Z_08EB68B9_8BC4_4C34_9E00_F2B835407F67_.wvu.Cols" localSheetId="107" hidden="1">'107'!$F:$F</definedName>
    <definedName name="Z_08EB68B9_8BC4_4C34_9E00_F2B835407F67_.wvu.Cols" localSheetId="108" hidden="1">'108'!$F:$F</definedName>
    <definedName name="Z_08EB68B9_8BC4_4C34_9E00_F2B835407F67_.wvu.Cols" localSheetId="109" hidden="1">'109'!$F:$F</definedName>
    <definedName name="Z_08EB68B9_8BC4_4C34_9E00_F2B835407F67_.wvu.Cols" localSheetId="11" hidden="1">'11'!$F:$F</definedName>
    <definedName name="Z_08EB68B9_8BC4_4C34_9E00_F2B835407F67_.wvu.Cols" localSheetId="110" hidden="1">'110'!$F:$F</definedName>
    <definedName name="Z_08EB68B9_8BC4_4C34_9E00_F2B835407F67_.wvu.Cols" localSheetId="111" hidden="1">'111'!$F:$F</definedName>
    <definedName name="Z_08EB68B9_8BC4_4C34_9E00_F2B835407F67_.wvu.Cols" localSheetId="112" hidden="1">'112'!$F:$F</definedName>
    <definedName name="Z_08EB68B9_8BC4_4C34_9E00_F2B835407F67_.wvu.Cols" localSheetId="113" hidden="1">'113'!$F:$F</definedName>
    <definedName name="Z_08EB68B9_8BC4_4C34_9E00_F2B835407F67_.wvu.Cols" localSheetId="114" hidden="1">'114'!$F:$F</definedName>
    <definedName name="Z_08EB68B9_8BC4_4C34_9E00_F2B835407F67_.wvu.Cols" localSheetId="115" hidden="1">'115'!$F:$F</definedName>
    <definedName name="Z_08EB68B9_8BC4_4C34_9E00_F2B835407F67_.wvu.Cols" localSheetId="116" hidden="1">'116'!$F:$F</definedName>
    <definedName name="Z_08EB68B9_8BC4_4C34_9E00_F2B835407F67_.wvu.Cols" localSheetId="117" hidden="1">'117'!$A:$A,'117'!$F:$F</definedName>
    <definedName name="Z_08EB68B9_8BC4_4C34_9E00_F2B835407F67_.wvu.Cols" localSheetId="118" hidden="1">'118'!$F:$F</definedName>
    <definedName name="Z_08EB68B9_8BC4_4C34_9E00_F2B835407F67_.wvu.Cols" localSheetId="119" hidden="1">'119'!$F:$F</definedName>
    <definedName name="Z_08EB68B9_8BC4_4C34_9E00_F2B835407F67_.wvu.Cols" localSheetId="12" hidden="1">'12'!$F:$F</definedName>
    <definedName name="Z_08EB68B9_8BC4_4C34_9E00_F2B835407F67_.wvu.Cols" localSheetId="120" hidden="1">'120'!$F:$F</definedName>
    <definedName name="Z_08EB68B9_8BC4_4C34_9E00_F2B835407F67_.wvu.Cols" localSheetId="121" hidden="1">'121'!$F:$F</definedName>
    <definedName name="Z_08EB68B9_8BC4_4C34_9E00_F2B835407F67_.wvu.Cols" localSheetId="122" hidden="1">'122'!$F:$F</definedName>
    <definedName name="Z_08EB68B9_8BC4_4C34_9E00_F2B835407F67_.wvu.Cols" localSheetId="123" hidden="1">'123'!$F:$F</definedName>
    <definedName name="Z_08EB68B9_8BC4_4C34_9E00_F2B835407F67_.wvu.Cols" localSheetId="124" hidden="1">'124'!$F:$F</definedName>
    <definedName name="Z_08EB68B9_8BC4_4C34_9E00_F2B835407F67_.wvu.Cols" localSheetId="125" hidden="1">'125'!$F:$F</definedName>
    <definedName name="Z_08EB68B9_8BC4_4C34_9E00_F2B835407F67_.wvu.Cols" localSheetId="126" hidden="1">'126'!$F:$F</definedName>
    <definedName name="Z_08EB68B9_8BC4_4C34_9E00_F2B835407F67_.wvu.Cols" localSheetId="127" hidden="1">'127'!$F:$F</definedName>
    <definedName name="Z_08EB68B9_8BC4_4C34_9E00_F2B835407F67_.wvu.Cols" localSheetId="128" hidden="1">'128'!$F:$F</definedName>
    <definedName name="Z_08EB68B9_8BC4_4C34_9E00_F2B835407F67_.wvu.Cols" localSheetId="129" hidden="1">'129'!$F:$F</definedName>
    <definedName name="Z_08EB68B9_8BC4_4C34_9E00_F2B835407F67_.wvu.Cols" localSheetId="13" hidden="1">'13'!$F:$F</definedName>
    <definedName name="Z_08EB68B9_8BC4_4C34_9E00_F2B835407F67_.wvu.Cols" localSheetId="130" hidden="1">'130'!$F:$F</definedName>
    <definedName name="Z_08EB68B9_8BC4_4C34_9E00_F2B835407F67_.wvu.Cols" localSheetId="131" hidden="1">'131'!$F:$F</definedName>
    <definedName name="Z_08EB68B9_8BC4_4C34_9E00_F2B835407F67_.wvu.Cols" localSheetId="132" hidden="1">'132'!$F:$F</definedName>
    <definedName name="Z_08EB68B9_8BC4_4C34_9E00_F2B835407F67_.wvu.Cols" localSheetId="133" hidden="1">'133'!$F:$F</definedName>
    <definedName name="Z_08EB68B9_8BC4_4C34_9E00_F2B835407F67_.wvu.Cols" localSheetId="134" hidden="1">'134'!$F:$F</definedName>
    <definedName name="Z_08EB68B9_8BC4_4C34_9E00_F2B835407F67_.wvu.Cols" localSheetId="135" hidden="1">'135'!$F:$F</definedName>
    <definedName name="Z_08EB68B9_8BC4_4C34_9E00_F2B835407F67_.wvu.Cols" localSheetId="136" hidden="1">'136'!$F:$F</definedName>
    <definedName name="Z_08EB68B9_8BC4_4C34_9E00_F2B835407F67_.wvu.Cols" localSheetId="137" hidden="1">'137'!$F:$F</definedName>
    <definedName name="Z_08EB68B9_8BC4_4C34_9E00_F2B835407F67_.wvu.Cols" localSheetId="138" hidden="1">'138'!$F:$F</definedName>
    <definedName name="Z_08EB68B9_8BC4_4C34_9E00_F2B835407F67_.wvu.Cols" localSheetId="139" hidden="1">'139'!$F:$F</definedName>
    <definedName name="Z_08EB68B9_8BC4_4C34_9E00_F2B835407F67_.wvu.Cols" localSheetId="14" hidden="1">'14'!$F:$F</definedName>
    <definedName name="Z_08EB68B9_8BC4_4C34_9E00_F2B835407F67_.wvu.Cols" localSheetId="140" hidden="1">'140'!$F:$F</definedName>
    <definedName name="Z_08EB68B9_8BC4_4C34_9E00_F2B835407F67_.wvu.Cols" localSheetId="141" hidden="1">'141'!$F:$F</definedName>
    <definedName name="Z_08EB68B9_8BC4_4C34_9E00_F2B835407F67_.wvu.Cols" localSheetId="142" hidden="1">'142'!$F:$F</definedName>
    <definedName name="Z_08EB68B9_8BC4_4C34_9E00_F2B835407F67_.wvu.Cols" localSheetId="143" hidden="1">'143'!$F:$F</definedName>
    <definedName name="Z_08EB68B9_8BC4_4C34_9E00_F2B835407F67_.wvu.Cols" localSheetId="144" hidden="1">'144'!$F:$F</definedName>
    <definedName name="Z_08EB68B9_8BC4_4C34_9E00_F2B835407F67_.wvu.Cols" localSheetId="145" hidden="1">'145'!$F:$F</definedName>
    <definedName name="Z_08EB68B9_8BC4_4C34_9E00_F2B835407F67_.wvu.Cols" localSheetId="146" hidden="1">'146'!$F:$F</definedName>
    <definedName name="Z_08EB68B9_8BC4_4C34_9E00_F2B835407F67_.wvu.Cols" localSheetId="147" hidden="1">'147'!$F:$F</definedName>
    <definedName name="Z_08EB68B9_8BC4_4C34_9E00_F2B835407F67_.wvu.Cols" localSheetId="148" hidden="1">'148'!$F:$F</definedName>
    <definedName name="Z_08EB68B9_8BC4_4C34_9E00_F2B835407F67_.wvu.Cols" localSheetId="149" hidden="1">'149'!$F:$F</definedName>
    <definedName name="Z_08EB68B9_8BC4_4C34_9E00_F2B835407F67_.wvu.Cols" localSheetId="15" hidden="1">'15'!$F:$F</definedName>
    <definedName name="Z_08EB68B9_8BC4_4C34_9E00_F2B835407F67_.wvu.Cols" localSheetId="150" hidden="1">'150'!$F:$F</definedName>
    <definedName name="Z_08EB68B9_8BC4_4C34_9E00_F2B835407F67_.wvu.Cols" localSheetId="151" hidden="1">'151'!$F:$F</definedName>
    <definedName name="Z_08EB68B9_8BC4_4C34_9E00_F2B835407F67_.wvu.Cols" localSheetId="152" hidden="1">'152'!$F:$F</definedName>
    <definedName name="Z_08EB68B9_8BC4_4C34_9E00_F2B835407F67_.wvu.Cols" localSheetId="153" hidden="1">'153'!$F:$F</definedName>
    <definedName name="Z_08EB68B9_8BC4_4C34_9E00_F2B835407F67_.wvu.Cols" localSheetId="154" hidden="1">'154'!$F:$F</definedName>
    <definedName name="Z_08EB68B9_8BC4_4C34_9E00_F2B835407F67_.wvu.Cols" localSheetId="155" hidden="1">'155'!$F:$F</definedName>
    <definedName name="Z_08EB68B9_8BC4_4C34_9E00_F2B835407F67_.wvu.Cols" localSheetId="156" hidden="1">'156'!$F:$F</definedName>
    <definedName name="Z_08EB68B9_8BC4_4C34_9E00_F2B835407F67_.wvu.Cols" localSheetId="157" hidden="1">'157'!$F:$F</definedName>
    <definedName name="Z_08EB68B9_8BC4_4C34_9E00_F2B835407F67_.wvu.Cols" localSheetId="158" hidden="1">'158'!$F:$F</definedName>
    <definedName name="Z_08EB68B9_8BC4_4C34_9E00_F2B835407F67_.wvu.Cols" localSheetId="159" hidden="1">'159'!$F:$F</definedName>
    <definedName name="Z_08EB68B9_8BC4_4C34_9E00_F2B835407F67_.wvu.Cols" localSheetId="16" hidden="1">'16'!$F:$F</definedName>
    <definedName name="Z_08EB68B9_8BC4_4C34_9E00_F2B835407F67_.wvu.Cols" localSheetId="160" hidden="1">'160'!$F:$F</definedName>
    <definedName name="Z_08EB68B9_8BC4_4C34_9E00_F2B835407F67_.wvu.Cols" localSheetId="161" hidden="1">'161'!$F:$F</definedName>
    <definedName name="Z_08EB68B9_8BC4_4C34_9E00_F2B835407F67_.wvu.Cols" localSheetId="162" hidden="1">'162'!$F:$F</definedName>
    <definedName name="Z_08EB68B9_8BC4_4C34_9E00_F2B835407F67_.wvu.Cols" localSheetId="163" hidden="1">'163'!$F:$F</definedName>
    <definedName name="Z_08EB68B9_8BC4_4C34_9E00_F2B835407F67_.wvu.Cols" localSheetId="164" hidden="1">'164'!$F:$F</definedName>
    <definedName name="Z_08EB68B9_8BC4_4C34_9E00_F2B835407F67_.wvu.Cols" localSheetId="165" hidden="1">'165'!$F:$F</definedName>
    <definedName name="Z_08EB68B9_8BC4_4C34_9E00_F2B835407F67_.wvu.Cols" localSheetId="166" hidden="1">'166'!$F:$F</definedName>
    <definedName name="Z_08EB68B9_8BC4_4C34_9E00_F2B835407F67_.wvu.Cols" localSheetId="167" hidden="1">'167'!$A:$A,'167'!$F:$F</definedName>
    <definedName name="Z_08EB68B9_8BC4_4C34_9E00_F2B835407F67_.wvu.Cols" localSheetId="168" hidden="1">'168'!$F:$F</definedName>
    <definedName name="Z_08EB68B9_8BC4_4C34_9E00_F2B835407F67_.wvu.Cols" localSheetId="169" hidden="1">'169'!$F:$F</definedName>
    <definedName name="Z_08EB68B9_8BC4_4C34_9E00_F2B835407F67_.wvu.Cols" localSheetId="17" hidden="1">'17'!$A:$A,'17'!$F:$F</definedName>
    <definedName name="Z_08EB68B9_8BC4_4C34_9E00_F2B835407F67_.wvu.Cols" localSheetId="170" hidden="1">'170'!$F:$F</definedName>
    <definedName name="Z_08EB68B9_8BC4_4C34_9E00_F2B835407F67_.wvu.Cols" localSheetId="171" hidden="1">'171'!$F:$F</definedName>
    <definedName name="Z_08EB68B9_8BC4_4C34_9E00_F2B835407F67_.wvu.Cols" localSheetId="172" hidden="1">'172'!$F:$F</definedName>
    <definedName name="Z_08EB68B9_8BC4_4C34_9E00_F2B835407F67_.wvu.Cols" localSheetId="173" hidden="1">'173'!$F:$F</definedName>
    <definedName name="Z_08EB68B9_8BC4_4C34_9E00_F2B835407F67_.wvu.Cols" localSheetId="174" hidden="1">'174'!$F:$F</definedName>
    <definedName name="Z_08EB68B9_8BC4_4C34_9E00_F2B835407F67_.wvu.Cols" localSheetId="175" hidden="1">'175'!$F:$F</definedName>
    <definedName name="Z_08EB68B9_8BC4_4C34_9E00_F2B835407F67_.wvu.Cols" localSheetId="176" hidden="1">'176'!$F:$F</definedName>
    <definedName name="Z_08EB68B9_8BC4_4C34_9E00_F2B835407F67_.wvu.Cols" localSheetId="177" hidden="1">'177'!$F:$F</definedName>
    <definedName name="Z_08EB68B9_8BC4_4C34_9E00_F2B835407F67_.wvu.Cols" localSheetId="178" hidden="1">'178'!$F:$F</definedName>
    <definedName name="Z_08EB68B9_8BC4_4C34_9E00_F2B835407F67_.wvu.Cols" localSheetId="179" hidden="1">'179'!$F:$F</definedName>
    <definedName name="Z_08EB68B9_8BC4_4C34_9E00_F2B835407F67_.wvu.Cols" localSheetId="18" hidden="1">'18'!$F:$F</definedName>
    <definedName name="Z_08EB68B9_8BC4_4C34_9E00_F2B835407F67_.wvu.Cols" localSheetId="180" hidden="1">'180'!$F:$F</definedName>
    <definedName name="Z_08EB68B9_8BC4_4C34_9E00_F2B835407F67_.wvu.Cols" localSheetId="181" hidden="1">'181'!$F:$F</definedName>
    <definedName name="Z_08EB68B9_8BC4_4C34_9E00_F2B835407F67_.wvu.Cols" localSheetId="182" hidden="1">'182'!$F:$F</definedName>
    <definedName name="Z_08EB68B9_8BC4_4C34_9E00_F2B835407F67_.wvu.Cols" localSheetId="183" hidden="1">'183'!$F:$F</definedName>
    <definedName name="Z_08EB68B9_8BC4_4C34_9E00_F2B835407F67_.wvu.Cols" localSheetId="184" hidden="1">'184'!$F:$F</definedName>
    <definedName name="Z_08EB68B9_8BC4_4C34_9E00_F2B835407F67_.wvu.Cols" localSheetId="185" hidden="1">'185'!$F:$F</definedName>
    <definedName name="Z_08EB68B9_8BC4_4C34_9E00_F2B835407F67_.wvu.Cols" localSheetId="186" hidden="1">'186'!$F:$F</definedName>
    <definedName name="Z_08EB68B9_8BC4_4C34_9E00_F2B835407F67_.wvu.Cols" localSheetId="187" hidden="1">'187'!$F:$F</definedName>
    <definedName name="Z_08EB68B9_8BC4_4C34_9E00_F2B835407F67_.wvu.Cols" localSheetId="188" hidden="1">'188'!$F:$F</definedName>
    <definedName name="Z_08EB68B9_8BC4_4C34_9E00_F2B835407F67_.wvu.Cols" localSheetId="189" hidden="1">'189'!$F:$F</definedName>
    <definedName name="Z_08EB68B9_8BC4_4C34_9E00_F2B835407F67_.wvu.Cols" localSheetId="19" hidden="1">'19'!$F:$F</definedName>
    <definedName name="Z_08EB68B9_8BC4_4C34_9E00_F2B835407F67_.wvu.Cols" localSheetId="190" hidden="1">'190'!$F:$F</definedName>
    <definedName name="Z_08EB68B9_8BC4_4C34_9E00_F2B835407F67_.wvu.Cols" localSheetId="191" hidden="1">'191'!$F:$F</definedName>
    <definedName name="Z_08EB68B9_8BC4_4C34_9E00_F2B835407F67_.wvu.Cols" localSheetId="192" hidden="1">'192'!$F:$F</definedName>
    <definedName name="Z_08EB68B9_8BC4_4C34_9E00_F2B835407F67_.wvu.Cols" localSheetId="193" hidden="1">'193'!$F:$F</definedName>
    <definedName name="Z_08EB68B9_8BC4_4C34_9E00_F2B835407F67_.wvu.Cols" localSheetId="194" hidden="1">'194'!$F:$F</definedName>
    <definedName name="Z_08EB68B9_8BC4_4C34_9E00_F2B835407F67_.wvu.Cols" localSheetId="195" hidden="1">'195'!$F:$F</definedName>
    <definedName name="Z_08EB68B9_8BC4_4C34_9E00_F2B835407F67_.wvu.Cols" localSheetId="196" hidden="1">'196'!$F:$F</definedName>
    <definedName name="Z_08EB68B9_8BC4_4C34_9E00_F2B835407F67_.wvu.Cols" localSheetId="197" hidden="1">'197'!$F:$F</definedName>
    <definedName name="Z_08EB68B9_8BC4_4C34_9E00_F2B835407F67_.wvu.Cols" localSheetId="198" hidden="1">'198'!$F:$F</definedName>
    <definedName name="Z_08EB68B9_8BC4_4C34_9E00_F2B835407F67_.wvu.Cols" localSheetId="199" hidden="1">'199'!$F:$F</definedName>
    <definedName name="Z_08EB68B9_8BC4_4C34_9E00_F2B835407F67_.wvu.Cols" localSheetId="2" hidden="1">'2'!$F:$F</definedName>
    <definedName name="Z_08EB68B9_8BC4_4C34_9E00_F2B835407F67_.wvu.Cols" localSheetId="20" hidden="1">'20'!$F:$F</definedName>
    <definedName name="Z_08EB68B9_8BC4_4C34_9E00_F2B835407F67_.wvu.Cols" localSheetId="200" hidden="1">'200'!$F:$F</definedName>
    <definedName name="Z_08EB68B9_8BC4_4C34_9E00_F2B835407F67_.wvu.Cols" localSheetId="21" hidden="1">'21'!$F:$F</definedName>
    <definedName name="Z_08EB68B9_8BC4_4C34_9E00_F2B835407F67_.wvu.Cols" localSheetId="22" hidden="1">'22'!$F:$F</definedName>
    <definedName name="Z_08EB68B9_8BC4_4C34_9E00_F2B835407F67_.wvu.Cols" localSheetId="23" hidden="1">'23'!$F:$F</definedName>
    <definedName name="Z_08EB68B9_8BC4_4C34_9E00_F2B835407F67_.wvu.Cols" localSheetId="24" hidden="1">'24'!$F:$F</definedName>
    <definedName name="Z_08EB68B9_8BC4_4C34_9E00_F2B835407F67_.wvu.Cols" localSheetId="25" hidden="1">'25'!$F:$F</definedName>
    <definedName name="Z_08EB68B9_8BC4_4C34_9E00_F2B835407F67_.wvu.Cols" localSheetId="26" hidden="1">'26'!$F:$F</definedName>
    <definedName name="Z_08EB68B9_8BC4_4C34_9E00_F2B835407F67_.wvu.Cols" localSheetId="27" hidden="1">'27'!$F:$F</definedName>
    <definedName name="Z_08EB68B9_8BC4_4C34_9E00_F2B835407F67_.wvu.Cols" localSheetId="28" hidden="1">'28'!$F:$F</definedName>
    <definedName name="Z_08EB68B9_8BC4_4C34_9E00_F2B835407F67_.wvu.Cols" localSheetId="29" hidden="1">'29'!$F:$F</definedName>
    <definedName name="Z_08EB68B9_8BC4_4C34_9E00_F2B835407F67_.wvu.Cols" localSheetId="3" hidden="1">'3'!$F:$F</definedName>
    <definedName name="Z_08EB68B9_8BC4_4C34_9E00_F2B835407F67_.wvu.Cols" localSheetId="30" hidden="1">'30'!$F:$F</definedName>
    <definedName name="Z_08EB68B9_8BC4_4C34_9E00_F2B835407F67_.wvu.Cols" localSheetId="31" hidden="1">'31'!$F:$F</definedName>
    <definedName name="Z_08EB68B9_8BC4_4C34_9E00_F2B835407F67_.wvu.Cols" localSheetId="32" hidden="1">'32'!$F:$F</definedName>
    <definedName name="Z_08EB68B9_8BC4_4C34_9E00_F2B835407F67_.wvu.Cols" localSheetId="33" hidden="1">'33'!$F:$F</definedName>
    <definedName name="Z_08EB68B9_8BC4_4C34_9E00_F2B835407F67_.wvu.Cols" localSheetId="34" hidden="1">'34'!$F:$F</definedName>
    <definedName name="Z_08EB68B9_8BC4_4C34_9E00_F2B835407F67_.wvu.Cols" localSheetId="35" hidden="1">'35'!$F:$F</definedName>
    <definedName name="Z_08EB68B9_8BC4_4C34_9E00_F2B835407F67_.wvu.Cols" localSheetId="36" hidden="1">'36'!$F:$F</definedName>
    <definedName name="Z_08EB68B9_8BC4_4C34_9E00_F2B835407F67_.wvu.Cols" localSheetId="37" hidden="1">'37'!$F:$F</definedName>
    <definedName name="Z_08EB68B9_8BC4_4C34_9E00_F2B835407F67_.wvu.Cols" localSheetId="38" hidden="1">'38'!$F:$F</definedName>
    <definedName name="Z_08EB68B9_8BC4_4C34_9E00_F2B835407F67_.wvu.Cols" localSheetId="39" hidden="1">'39'!$F:$F</definedName>
    <definedName name="Z_08EB68B9_8BC4_4C34_9E00_F2B835407F67_.wvu.Cols" localSheetId="4" hidden="1">'4'!$F:$F</definedName>
    <definedName name="Z_08EB68B9_8BC4_4C34_9E00_F2B835407F67_.wvu.Cols" localSheetId="40" hidden="1">'40'!$F:$F</definedName>
    <definedName name="Z_08EB68B9_8BC4_4C34_9E00_F2B835407F67_.wvu.Cols" localSheetId="41" hidden="1">'41'!$F:$F</definedName>
    <definedName name="Z_08EB68B9_8BC4_4C34_9E00_F2B835407F67_.wvu.Cols" localSheetId="42" hidden="1">'42'!$F:$F</definedName>
    <definedName name="Z_08EB68B9_8BC4_4C34_9E00_F2B835407F67_.wvu.Cols" localSheetId="43" hidden="1">'43'!$F:$F</definedName>
    <definedName name="Z_08EB68B9_8BC4_4C34_9E00_F2B835407F67_.wvu.Cols" localSheetId="44" hidden="1">'44'!$F:$F</definedName>
    <definedName name="Z_08EB68B9_8BC4_4C34_9E00_F2B835407F67_.wvu.Cols" localSheetId="45" hidden="1">'45'!$F:$F</definedName>
    <definedName name="Z_08EB68B9_8BC4_4C34_9E00_F2B835407F67_.wvu.Cols" localSheetId="46" hidden="1">'46'!$F:$F</definedName>
    <definedName name="Z_08EB68B9_8BC4_4C34_9E00_F2B835407F67_.wvu.Cols" localSheetId="47" hidden="1">'47'!$F:$F</definedName>
    <definedName name="Z_08EB68B9_8BC4_4C34_9E00_F2B835407F67_.wvu.Cols" localSheetId="48" hidden="1">'48'!$F:$F</definedName>
    <definedName name="Z_08EB68B9_8BC4_4C34_9E00_F2B835407F67_.wvu.Cols" localSheetId="49" hidden="1">'49'!$F:$F</definedName>
    <definedName name="Z_08EB68B9_8BC4_4C34_9E00_F2B835407F67_.wvu.Cols" localSheetId="5" hidden="1">'5'!$F:$F</definedName>
    <definedName name="Z_08EB68B9_8BC4_4C34_9E00_F2B835407F67_.wvu.Cols" localSheetId="50" hidden="1">'50'!$F:$F</definedName>
    <definedName name="Z_08EB68B9_8BC4_4C34_9E00_F2B835407F67_.wvu.Cols" localSheetId="51" hidden="1">'51'!$F:$F</definedName>
    <definedName name="Z_08EB68B9_8BC4_4C34_9E00_F2B835407F67_.wvu.Cols" localSheetId="52" hidden="1">'52'!$F:$F</definedName>
    <definedName name="Z_08EB68B9_8BC4_4C34_9E00_F2B835407F67_.wvu.Cols" localSheetId="53" hidden="1">'53'!$F:$F</definedName>
    <definedName name="Z_08EB68B9_8BC4_4C34_9E00_F2B835407F67_.wvu.Cols" localSheetId="54" hidden="1">'54'!$F:$F</definedName>
    <definedName name="Z_08EB68B9_8BC4_4C34_9E00_F2B835407F67_.wvu.Cols" localSheetId="55" hidden="1">'55'!$F:$F</definedName>
    <definedName name="Z_08EB68B9_8BC4_4C34_9E00_F2B835407F67_.wvu.Cols" localSheetId="56" hidden="1">'56'!$F:$F</definedName>
    <definedName name="Z_08EB68B9_8BC4_4C34_9E00_F2B835407F67_.wvu.Cols" localSheetId="57" hidden="1">'57'!$F:$F</definedName>
    <definedName name="Z_08EB68B9_8BC4_4C34_9E00_F2B835407F67_.wvu.Cols" localSheetId="58" hidden="1">'58'!$F:$F</definedName>
    <definedName name="Z_08EB68B9_8BC4_4C34_9E00_F2B835407F67_.wvu.Cols" localSheetId="59" hidden="1">'59'!$F:$F</definedName>
    <definedName name="Z_08EB68B9_8BC4_4C34_9E00_F2B835407F67_.wvu.Cols" localSheetId="6" hidden="1">'6'!$F:$F</definedName>
    <definedName name="Z_08EB68B9_8BC4_4C34_9E00_F2B835407F67_.wvu.Cols" localSheetId="60" hidden="1">'60'!$F:$F</definedName>
    <definedName name="Z_08EB68B9_8BC4_4C34_9E00_F2B835407F67_.wvu.Cols" localSheetId="61" hidden="1">'61'!$F:$F</definedName>
    <definedName name="Z_08EB68B9_8BC4_4C34_9E00_F2B835407F67_.wvu.Cols" localSheetId="62" hidden="1">'62'!$F:$F</definedName>
    <definedName name="Z_08EB68B9_8BC4_4C34_9E00_F2B835407F67_.wvu.Cols" localSheetId="63" hidden="1">'63'!$F:$F</definedName>
    <definedName name="Z_08EB68B9_8BC4_4C34_9E00_F2B835407F67_.wvu.Cols" localSheetId="64" hidden="1">'64'!$F:$F</definedName>
    <definedName name="Z_08EB68B9_8BC4_4C34_9E00_F2B835407F67_.wvu.Cols" localSheetId="65" hidden="1">'65'!$F:$F</definedName>
    <definedName name="Z_08EB68B9_8BC4_4C34_9E00_F2B835407F67_.wvu.Cols" localSheetId="66" hidden="1">'66'!$F:$F</definedName>
    <definedName name="Z_08EB68B9_8BC4_4C34_9E00_F2B835407F67_.wvu.Cols" localSheetId="67" hidden="1">'67'!$A:$A,'67'!$F:$F</definedName>
    <definedName name="Z_08EB68B9_8BC4_4C34_9E00_F2B835407F67_.wvu.Cols" localSheetId="68" hidden="1">'68'!$F:$F</definedName>
    <definedName name="Z_08EB68B9_8BC4_4C34_9E00_F2B835407F67_.wvu.Cols" localSheetId="69" hidden="1">'69'!$F:$F</definedName>
    <definedName name="Z_08EB68B9_8BC4_4C34_9E00_F2B835407F67_.wvu.Cols" localSheetId="7" hidden="1">'7'!$F:$F</definedName>
    <definedName name="Z_08EB68B9_8BC4_4C34_9E00_F2B835407F67_.wvu.Cols" localSheetId="70" hidden="1">'70'!$F:$F</definedName>
    <definedName name="Z_08EB68B9_8BC4_4C34_9E00_F2B835407F67_.wvu.Cols" localSheetId="71" hidden="1">'71'!$F:$F</definedName>
    <definedName name="Z_08EB68B9_8BC4_4C34_9E00_F2B835407F67_.wvu.Cols" localSheetId="72" hidden="1">'72'!$F:$F</definedName>
    <definedName name="Z_08EB68B9_8BC4_4C34_9E00_F2B835407F67_.wvu.Cols" localSheetId="73" hidden="1">'73'!$F:$F</definedName>
    <definedName name="Z_08EB68B9_8BC4_4C34_9E00_F2B835407F67_.wvu.Cols" localSheetId="74" hidden="1">'74'!$F:$F</definedName>
    <definedName name="Z_08EB68B9_8BC4_4C34_9E00_F2B835407F67_.wvu.Cols" localSheetId="75" hidden="1">'75'!$F:$F</definedName>
    <definedName name="Z_08EB68B9_8BC4_4C34_9E00_F2B835407F67_.wvu.Cols" localSheetId="76" hidden="1">'76'!$F:$F</definedName>
    <definedName name="Z_08EB68B9_8BC4_4C34_9E00_F2B835407F67_.wvu.Cols" localSheetId="77" hidden="1">'77'!$F:$F</definedName>
    <definedName name="Z_08EB68B9_8BC4_4C34_9E00_F2B835407F67_.wvu.Cols" localSheetId="78" hidden="1">'78'!$F:$F</definedName>
    <definedName name="Z_08EB68B9_8BC4_4C34_9E00_F2B835407F67_.wvu.Cols" localSheetId="79" hidden="1">'79'!$F:$F</definedName>
    <definedName name="Z_08EB68B9_8BC4_4C34_9E00_F2B835407F67_.wvu.Cols" localSheetId="8" hidden="1">'8'!$F:$F</definedName>
    <definedName name="Z_08EB68B9_8BC4_4C34_9E00_F2B835407F67_.wvu.Cols" localSheetId="80" hidden="1">'80'!$F:$F</definedName>
    <definedName name="Z_08EB68B9_8BC4_4C34_9E00_F2B835407F67_.wvu.Cols" localSheetId="81" hidden="1">'81'!$F:$F</definedName>
    <definedName name="Z_08EB68B9_8BC4_4C34_9E00_F2B835407F67_.wvu.Cols" localSheetId="82" hidden="1">'82'!$F:$F</definedName>
    <definedName name="Z_08EB68B9_8BC4_4C34_9E00_F2B835407F67_.wvu.Cols" localSheetId="83" hidden="1">'83'!$F:$F</definedName>
    <definedName name="Z_08EB68B9_8BC4_4C34_9E00_F2B835407F67_.wvu.Cols" localSheetId="84" hidden="1">'84'!$F:$F</definedName>
    <definedName name="Z_08EB68B9_8BC4_4C34_9E00_F2B835407F67_.wvu.Cols" localSheetId="85" hidden="1">'85'!$F:$F</definedName>
    <definedName name="Z_08EB68B9_8BC4_4C34_9E00_F2B835407F67_.wvu.Cols" localSheetId="86" hidden="1">'86'!$F:$F</definedName>
    <definedName name="Z_08EB68B9_8BC4_4C34_9E00_F2B835407F67_.wvu.Cols" localSheetId="87" hidden="1">'87'!$F:$F</definedName>
    <definedName name="Z_08EB68B9_8BC4_4C34_9E00_F2B835407F67_.wvu.Cols" localSheetId="88" hidden="1">'88'!$F:$F</definedName>
    <definedName name="Z_08EB68B9_8BC4_4C34_9E00_F2B835407F67_.wvu.Cols" localSheetId="89" hidden="1">'89'!$F:$F</definedName>
    <definedName name="Z_08EB68B9_8BC4_4C34_9E00_F2B835407F67_.wvu.Cols" localSheetId="9" hidden="1">'9'!$F:$F</definedName>
    <definedName name="Z_08EB68B9_8BC4_4C34_9E00_F2B835407F67_.wvu.Cols" localSheetId="90" hidden="1">'90'!$F:$F</definedName>
    <definedName name="Z_08EB68B9_8BC4_4C34_9E00_F2B835407F67_.wvu.Cols" localSheetId="91" hidden="1">'91'!$F:$F</definedName>
    <definedName name="Z_08EB68B9_8BC4_4C34_9E00_F2B835407F67_.wvu.Cols" localSheetId="92" hidden="1">'92'!$F:$F</definedName>
    <definedName name="Z_08EB68B9_8BC4_4C34_9E00_F2B835407F67_.wvu.Cols" localSheetId="93" hidden="1">'93'!$F:$F</definedName>
    <definedName name="Z_08EB68B9_8BC4_4C34_9E00_F2B835407F67_.wvu.Cols" localSheetId="94" hidden="1">'94'!$F:$F</definedName>
    <definedName name="Z_08EB68B9_8BC4_4C34_9E00_F2B835407F67_.wvu.Cols" localSheetId="95" hidden="1">'95'!$F:$F</definedName>
    <definedName name="Z_08EB68B9_8BC4_4C34_9E00_F2B835407F67_.wvu.Cols" localSheetId="96" hidden="1">'96'!$F:$F</definedName>
    <definedName name="Z_08EB68B9_8BC4_4C34_9E00_F2B835407F67_.wvu.Cols" localSheetId="97" hidden="1">'97'!$F:$F</definedName>
    <definedName name="Z_08EB68B9_8BC4_4C34_9E00_F2B835407F67_.wvu.Cols" localSheetId="98" hidden="1">'98'!$F:$F</definedName>
    <definedName name="Z_08EB68B9_8BC4_4C34_9E00_F2B835407F67_.wvu.Cols" localSheetId="99" hidden="1">'99'!$F:$F</definedName>
    <definedName name="Z_08EB68B9_8BC4_4C34_9E00_F2B835407F67_.wvu.Rows" localSheetId="1" hidden="1">'1'!$7:$7</definedName>
    <definedName name="Z_08EB68B9_8BC4_4C34_9E00_F2B835407F67_.wvu.Rows" localSheetId="10" hidden="1">'10'!$7:$7</definedName>
    <definedName name="Z_08EB68B9_8BC4_4C34_9E00_F2B835407F67_.wvu.Rows" localSheetId="100" hidden="1">'100'!$7:$7</definedName>
    <definedName name="Z_08EB68B9_8BC4_4C34_9E00_F2B835407F67_.wvu.Rows" localSheetId="101" hidden="1">'101'!$7:$7</definedName>
    <definedName name="Z_08EB68B9_8BC4_4C34_9E00_F2B835407F67_.wvu.Rows" localSheetId="102" hidden="1">'102'!$7:$7</definedName>
    <definedName name="Z_08EB68B9_8BC4_4C34_9E00_F2B835407F67_.wvu.Rows" localSheetId="103" hidden="1">'103'!$7:$7</definedName>
    <definedName name="Z_08EB68B9_8BC4_4C34_9E00_F2B835407F67_.wvu.Rows" localSheetId="104" hidden="1">'104'!$7:$7</definedName>
    <definedName name="Z_08EB68B9_8BC4_4C34_9E00_F2B835407F67_.wvu.Rows" localSheetId="105" hidden="1">'105'!$7:$7</definedName>
    <definedName name="Z_08EB68B9_8BC4_4C34_9E00_F2B835407F67_.wvu.Rows" localSheetId="106" hidden="1">'106'!$7:$7</definedName>
    <definedName name="Z_08EB68B9_8BC4_4C34_9E00_F2B835407F67_.wvu.Rows" localSheetId="107" hidden="1">'107'!$7:$7</definedName>
    <definedName name="Z_08EB68B9_8BC4_4C34_9E00_F2B835407F67_.wvu.Rows" localSheetId="108" hidden="1">'108'!$7:$7</definedName>
    <definedName name="Z_08EB68B9_8BC4_4C34_9E00_F2B835407F67_.wvu.Rows" localSheetId="109" hidden="1">'109'!$7:$7</definedName>
    <definedName name="Z_08EB68B9_8BC4_4C34_9E00_F2B835407F67_.wvu.Rows" localSheetId="11" hidden="1">'11'!$7:$7</definedName>
    <definedName name="Z_08EB68B9_8BC4_4C34_9E00_F2B835407F67_.wvu.Rows" localSheetId="110" hidden="1">'110'!$7:$7</definedName>
    <definedName name="Z_08EB68B9_8BC4_4C34_9E00_F2B835407F67_.wvu.Rows" localSheetId="111" hidden="1">'111'!$7:$7</definedName>
    <definedName name="Z_08EB68B9_8BC4_4C34_9E00_F2B835407F67_.wvu.Rows" localSheetId="112" hidden="1">'112'!$7:$7</definedName>
    <definedName name="Z_08EB68B9_8BC4_4C34_9E00_F2B835407F67_.wvu.Rows" localSheetId="113" hidden="1">'113'!$7:$7</definedName>
    <definedName name="Z_08EB68B9_8BC4_4C34_9E00_F2B835407F67_.wvu.Rows" localSheetId="114" hidden="1">'114'!$7:$7</definedName>
    <definedName name="Z_08EB68B9_8BC4_4C34_9E00_F2B835407F67_.wvu.Rows" localSheetId="115" hidden="1">'115'!$7:$7</definedName>
    <definedName name="Z_08EB68B9_8BC4_4C34_9E00_F2B835407F67_.wvu.Rows" localSheetId="116" hidden="1">'116'!$7:$7</definedName>
    <definedName name="Z_08EB68B9_8BC4_4C34_9E00_F2B835407F67_.wvu.Rows" localSheetId="118" hidden="1">'118'!$7:$7</definedName>
    <definedName name="Z_08EB68B9_8BC4_4C34_9E00_F2B835407F67_.wvu.Rows" localSheetId="119" hidden="1">'119'!$7:$7</definedName>
    <definedName name="Z_08EB68B9_8BC4_4C34_9E00_F2B835407F67_.wvu.Rows" localSheetId="12" hidden="1">'12'!$7:$7</definedName>
    <definedName name="Z_08EB68B9_8BC4_4C34_9E00_F2B835407F67_.wvu.Rows" localSheetId="120" hidden="1">'120'!$7:$7</definedName>
    <definedName name="Z_08EB68B9_8BC4_4C34_9E00_F2B835407F67_.wvu.Rows" localSheetId="121" hidden="1">'121'!$7:$7</definedName>
    <definedName name="Z_08EB68B9_8BC4_4C34_9E00_F2B835407F67_.wvu.Rows" localSheetId="122" hidden="1">'122'!$7:$7</definedName>
    <definedName name="Z_08EB68B9_8BC4_4C34_9E00_F2B835407F67_.wvu.Rows" localSheetId="123" hidden="1">'123'!$7:$7</definedName>
    <definedName name="Z_08EB68B9_8BC4_4C34_9E00_F2B835407F67_.wvu.Rows" localSheetId="124" hidden="1">'124'!$7:$7</definedName>
    <definedName name="Z_08EB68B9_8BC4_4C34_9E00_F2B835407F67_.wvu.Rows" localSheetId="125" hidden="1">'125'!$7:$7</definedName>
    <definedName name="Z_08EB68B9_8BC4_4C34_9E00_F2B835407F67_.wvu.Rows" localSheetId="126" hidden="1">'126'!$7:$7</definedName>
    <definedName name="Z_08EB68B9_8BC4_4C34_9E00_F2B835407F67_.wvu.Rows" localSheetId="127" hidden="1">'127'!$7:$7</definedName>
    <definedName name="Z_08EB68B9_8BC4_4C34_9E00_F2B835407F67_.wvu.Rows" localSheetId="128" hidden="1">'128'!$7:$7</definedName>
    <definedName name="Z_08EB68B9_8BC4_4C34_9E00_F2B835407F67_.wvu.Rows" localSheetId="129" hidden="1">'129'!$7:$7</definedName>
    <definedName name="Z_08EB68B9_8BC4_4C34_9E00_F2B835407F67_.wvu.Rows" localSheetId="13" hidden="1">'13'!$7:$7</definedName>
    <definedName name="Z_08EB68B9_8BC4_4C34_9E00_F2B835407F67_.wvu.Rows" localSheetId="130" hidden="1">'130'!$7:$7</definedName>
    <definedName name="Z_08EB68B9_8BC4_4C34_9E00_F2B835407F67_.wvu.Rows" localSheetId="131" hidden="1">'131'!$7:$7</definedName>
    <definedName name="Z_08EB68B9_8BC4_4C34_9E00_F2B835407F67_.wvu.Rows" localSheetId="132" hidden="1">'132'!$7:$7</definedName>
    <definedName name="Z_08EB68B9_8BC4_4C34_9E00_F2B835407F67_.wvu.Rows" localSheetId="133" hidden="1">'133'!$7:$7</definedName>
    <definedName name="Z_08EB68B9_8BC4_4C34_9E00_F2B835407F67_.wvu.Rows" localSheetId="134" hidden="1">'134'!$7:$7</definedName>
    <definedName name="Z_08EB68B9_8BC4_4C34_9E00_F2B835407F67_.wvu.Rows" localSheetId="136" hidden="1">'136'!$7:$7</definedName>
    <definedName name="Z_08EB68B9_8BC4_4C34_9E00_F2B835407F67_.wvu.Rows" localSheetId="137" hidden="1">'137'!$7:$7</definedName>
    <definedName name="Z_08EB68B9_8BC4_4C34_9E00_F2B835407F67_.wvu.Rows" localSheetId="138" hidden="1">'138'!$7:$7</definedName>
    <definedName name="Z_08EB68B9_8BC4_4C34_9E00_F2B835407F67_.wvu.Rows" localSheetId="139" hidden="1">'139'!$7:$7</definedName>
    <definedName name="Z_08EB68B9_8BC4_4C34_9E00_F2B835407F67_.wvu.Rows" localSheetId="14" hidden="1">'14'!$7:$7</definedName>
    <definedName name="Z_08EB68B9_8BC4_4C34_9E00_F2B835407F67_.wvu.Rows" localSheetId="140" hidden="1">'140'!$7:$7</definedName>
    <definedName name="Z_08EB68B9_8BC4_4C34_9E00_F2B835407F67_.wvu.Rows" localSheetId="141" hidden="1">'141'!$7:$7</definedName>
    <definedName name="Z_08EB68B9_8BC4_4C34_9E00_F2B835407F67_.wvu.Rows" localSheetId="142" hidden="1">'142'!$7:$7</definedName>
    <definedName name="Z_08EB68B9_8BC4_4C34_9E00_F2B835407F67_.wvu.Rows" localSheetId="143" hidden="1">'143'!$7:$7</definedName>
    <definedName name="Z_08EB68B9_8BC4_4C34_9E00_F2B835407F67_.wvu.Rows" localSheetId="144" hidden="1">'144'!$7:$7</definedName>
    <definedName name="Z_08EB68B9_8BC4_4C34_9E00_F2B835407F67_.wvu.Rows" localSheetId="145" hidden="1">'145'!$7:$7</definedName>
    <definedName name="Z_08EB68B9_8BC4_4C34_9E00_F2B835407F67_.wvu.Rows" localSheetId="146" hidden="1">'146'!$7:$7</definedName>
    <definedName name="Z_08EB68B9_8BC4_4C34_9E00_F2B835407F67_.wvu.Rows" localSheetId="147" hidden="1">'147'!$7:$7</definedName>
    <definedName name="Z_08EB68B9_8BC4_4C34_9E00_F2B835407F67_.wvu.Rows" localSheetId="148" hidden="1">'148'!$7:$7</definedName>
    <definedName name="Z_08EB68B9_8BC4_4C34_9E00_F2B835407F67_.wvu.Rows" localSheetId="15" hidden="1">'15'!$7:$7</definedName>
    <definedName name="Z_08EB68B9_8BC4_4C34_9E00_F2B835407F67_.wvu.Rows" localSheetId="150" hidden="1">'150'!$7:$7</definedName>
    <definedName name="Z_08EB68B9_8BC4_4C34_9E00_F2B835407F67_.wvu.Rows" localSheetId="151" hidden="1">'151'!$7:$7</definedName>
    <definedName name="Z_08EB68B9_8BC4_4C34_9E00_F2B835407F67_.wvu.Rows" localSheetId="152" hidden="1">'152'!$7:$7</definedName>
    <definedName name="Z_08EB68B9_8BC4_4C34_9E00_F2B835407F67_.wvu.Rows" localSheetId="153" hidden="1">'153'!$7:$7</definedName>
    <definedName name="Z_08EB68B9_8BC4_4C34_9E00_F2B835407F67_.wvu.Rows" localSheetId="154" hidden="1">'154'!$7:$7</definedName>
    <definedName name="Z_08EB68B9_8BC4_4C34_9E00_F2B835407F67_.wvu.Rows" localSheetId="155" hidden="1">'155'!$7:$7</definedName>
    <definedName name="Z_08EB68B9_8BC4_4C34_9E00_F2B835407F67_.wvu.Rows" localSheetId="156" hidden="1">'156'!$7:$7</definedName>
    <definedName name="Z_08EB68B9_8BC4_4C34_9E00_F2B835407F67_.wvu.Rows" localSheetId="157" hidden="1">'157'!$7:$7</definedName>
    <definedName name="Z_08EB68B9_8BC4_4C34_9E00_F2B835407F67_.wvu.Rows" localSheetId="158" hidden="1">'158'!$7:$7</definedName>
    <definedName name="Z_08EB68B9_8BC4_4C34_9E00_F2B835407F67_.wvu.Rows" localSheetId="159" hidden="1">'159'!$7:$7</definedName>
    <definedName name="Z_08EB68B9_8BC4_4C34_9E00_F2B835407F67_.wvu.Rows" localSheetId="16" hidden="1">'16'!$7:$7</definedName>
    <definedName name="Z_08EB68B9_8BC4_4C34_9E00_F2B835407F67_.wvu.Rows" localSheetId="160" hidden="1">'160'!$7:$7</definedName>
    <definedName name="Z_08EB68B9_8BC4_4C34_9E00_F2B835407F67_.wvu.Rows" localSheetId="161" hidden="1">'161'!$7:$7</definedName>
    <definedName name="Z_08EB68B9_8BC4_4C34_9E00_F2B835407F67_.wvu.Rows" localSheetId="162" hidden="1">'162'!$7:$7</definedName>
    <definedName name="Z_08EB68B9_8BC4_4C34_9E00_F2B835407F67_.wvu.Rows" localSheetId="163" hidden="1">'163'!$7:$7</definedName>
    <definedName name="Z_08EB68B9_8BC4_4C34_9E00_F2B835407F67_.wvu.Rows" localSheetId="164" hidden="1">'164'!$7:$7</definedName>
    <definedName name="Z_08EB68B9_8BC4_4C34_9E00_F2B835407F67_.wvu.Rows" localSheetId="165" hidden="1">'165'!$7:$7</definedName>
    <definedName name="Z_08EB68B9_8BC4_4C34_9E00_F2B835407F67_.wvu.Rows" localSheetId="166" hidden="1">'166'!$7:$7</definedName>
    <definedName name="Z_08EB68B9_8BC4_4C34_9E00_F2B835407F67_.wvu.Rows" localSheetId="168" hidden="1">'168'!$7:$7</definedName>
    <definedName name="Z_08EB68B9_8BC4_4C34_9E00_F2B835407F67_.wvu.Rows" localSheetId="169" hidden="1">'169'!$7:$7</definedName>
    <definedName name="Z_08EB68B9_8BC4_4C34_9E00_F2B835407F67_.wvu.Rows" localSheetId="170" hidden="1">'170'!$7:$7</definedName>
    <definedName name="Z_08EB68B9_8BC4_4C34_9E00_F2B835407F67_.wvu.Rows" localSheetId="171" hidden="1">'171'!$7:$7</definedName>
    <definedName name="Z_08EB68B9_8BC4_4C34_9E00_F2B835407F67_.wvu.Rows" localSheetId="172" hidden="1">'172'!$7:$7</definedName>
    <definedName name="Z_08EB68B9_8BC4_4C34_9E00_F2B835407F67_.wvu.Rows" localSheetId="173" hidden="1">'173'!$7:$7</definedName>
    <definedName name="Z_08EB68B9_8BC4_4C34_9E00_F2B835407F67_.wvu.Rows" localSheetId="174" hidden="1">'174'!$7:$7</definedName>
    <definedName name="Z_08EB68B9_8BC4_4C34_9E00_F2B835407F67_.wvu.Rows" localSheetId="175" hidden="1">'175'!$7:$7</definedName>
    <definedName name="Z_08EB68B9_8BC4_4C34_9E00_F2B835407F67_.wvu.Rows" localSheetId="176" hidden="1">'176'!$7:$7</definedName>
    <definedName name="Z_08EB68B9_8BC4_4C34_9E00_F2B835407F67_.wvu.Rows" localSheetId="177" hidden="1">'177'!$7:$7</definedName>
    <definedName name="Z_08EB68B9_8BC4_4C34_9E00_F2B835407F67_.wvu.Rows" localSheetId="178" hidden="1">'178'!$7:$7</definedName>
    <definedName name="Z_08EB68B9_8BC4_4C34_9E00_F2B835407F67_.wvu.Rows" localSheetId="179" hidden="1">'179'!$7:$7</definedName>
    <definedName name="Z_08EB68B9_8BC4_4C34_9E00_F2B835407F67_.wvu.Rows" localSheetId="18" hidden="1">'18'!$7:$7</definedName>
    <definedName name="Z_08EB68B9_8BC4_4C34_9E00_F2B835407F67_.wvu.Rows" localSheetId="180" hidden="1">'180'!$7:$7</definedName>
    <definedName name="Z_08EB68B9_8BC4_4C34_9E00_F2B835407F67_.wvu.Rows" localSheetId="181" hidden="1">'181'!$7:$7</definedName>
    <definedName name="Z_08EB68B9_8BC4_4C34_9E00_F2B835407F67_.wvu.Rows" localSheetId="182" hidden="1">'182'!$7:$7</definedName>
    <definedName name="Z_08EB68B9_8BC4_4C34_9E00_F2B835407F67_.wvu.Rows" localSheetId="183" hidden="1">'183'!$7:$7</definedName>
    <definedName name="Z_08EB68B9_8BC4_4C34_9E00_F2B835407F67_.wvu.Rows" localSheetId="184" hidden="1">'184'!$7:$7</definedName>
    <definedName name="Z_08EB68B9_8BC4_4C34_9E00_F2B835407F67_.wvu.Rows" localSheetId="186" hidden="1">'186'!$7:$7</definedName>
    <definedName name="Z_08EB68B9_8BC4_4C34_9E00_F2B835407F67_.wvu.Rows" localSheetId="187" hidden="1">'187'!$7:$7</definedName>
    <definedName name="Z_08EB68B9_8BC4_4C34_9E00_F2B835407F67_.wvu.Rows" localSheetId="188" hidden="1">'188'!$7:$7</definedName>
    <definedName name="Z_08EB68B9_8BC4_4C34_9E00_F2B835407F67_.wvu.Rows" localSheetId="189" hidden="1">'189'!$7:$7</definedName>
    <definedName name="Z_08EB68B9_8BC4_4C34_9E00_F2B835407F67_.wvu.Rows" localSheetId="19" hidden="1">'19'!$7:$7</definedName>
    <definedName name="Z_08EB68B9_8BC4_4C34_9E00_F2B835407F67_.wvu.Rows" localSheetId="190" hidden="1">'190'!$7:$7</definedName>
    <definedName name="Z_08EB68B9_8BC4_4C34_9E00_F2B835407F67_.wvu.Rows" localSheetId="191" hidden="1">'191'!$7:$7</definedName>
    <definedName name="Z_08EB68B9_8BC4_4C34_9E00_F2B835407F67_.wvu.Rows" localSheetId="192" hidden="1">'192'!$7:$7</definedName>
    <definedName name="Z_08EB68B9_8BC4_4C34_9E00_F2B835407F67_.wvu.Rows" localSheetId="193" hidden="1">'193'!$7:$7</definedName>
    <definedName name="Z_08EB68B9_8BC4_4C34_9E00_F2B835407F67_.wvu.Rows" localSheetId="194" hidden="1">'194'!$7:$7</definedName>
    <definedName name="Z_08EB68B9_8BC4_4C34_9E00_F2B835407F67_.wvu.Rows" localSheetId="195" hidden="1">'195'!$7:$7</definedName>
    <definedName name="Z_08EB68B9_8BC4_4C34_9E00_F2B835407F67_.wvu.Rows" localSheetId="197" hidden="1">'197'!$7:$7</definedName>
    <definedName name="Z_08EB68B9_8BC4_4C34_9E00_F2B835407F67_.wvu.Rows" localSheetId="198" hidden="1">'198'!$7:$7</definedName>
    <definedName name="Z_08EB68B9_8BC4_4C34_9E00_F2B835407F67_.wvu.Rows" localSheetId="199" hidden="1">'199'!$7:$7</definedName>
    <definedName name="Z_08EB68B9_8BC4_4C34_9E00_F2B835407F67_.wvu.Rows" localSheetId="2" hidden="1">'2'!$7:$7</definedName>
    <definedName name="Z_08EB68B9_8BC4_4C34_9E00_F2B835407F67_.wvu.Rows" localSheetId="20" hidden="1">'20'!$7:$7</definedName>
    <definedName name="Z_08EB68B9_8BC4_4C34_9E00_F2B835407F67_.wvu.Rows" localSheetId="200" hidden="1">'200'!$7:$7</definedName>
    <definedName name="Z_08EB68B9_8BC4_4C34_9E00_F2B835407F67_.wvu.Rows" localSheetId="21" hidden="1">'21'!$7:$7</definedName>
    <definedName name="Z_08EB68B9_8BC4_4C34_9E00_F2B835407F67_.wvu.Rows" localSheetId="22" hidden="1">'22'!$7:$7</definedName>
    <definedName name="Z_08EB68B9_8BC4_4C34_9E00_F2B835407F67_.wvu.Rows" localSheetId="23" hidden="1">'23'!$7:$7</definedName>
    <definedName name="Z_08EB68B9_8BC4_4C34_9E00_F2B835407F67_.wvu.Rows" localSheetId="24" hidden="1">'24'!$7:$7</definedName>
    <definedName name="Z_08EB68B9_8BC4_4C34_9E00_F2B835407F67_.wvu.Rows" localSheetId="25" hidden="1">'25'!$7:$7</definedName>
    <definedName name="Z_08EB68B9_8BC4_4C34_9E00_F2B835407F67_.wvu.Rows" localSheetId="26" hidden="1">'26'!$7:$7</definedName>
    <definedName name="Z_08EB68B9_8BC4_4C34_9E00_F2B835407F67_.wvu.Rows" localSheetId="27" hidden="1">'27'!$7:$7</definedName>
    <definedName name="Z_08EB68B9_8BC4_4C34_9E00_F2B835407F67_.wvu.Rows" localSheetId="28" hidden="1">'28'!$7:$7</definedName>
    <definedName name="Z_08EB68B9_8BC4_4C34_9E00_F2B835407F67_.wvu.Rows" localSheetId="29" hidden="1">'29'!$7:$7</definedName>
    <definedName name="Z_08EB68B9_8BC4_4C34_9E00_F2B835407F67_.wvu.Rows" localSheetId="3" hidden="1">'3'!$7:$7</definedName>
    <definedName name="Z_08EB68B9_8BC4_4C34_9E00_F2B835407F67_.wvu.Rows" localSheetId="30" hidden="1">'30'!$7:$7</definedName>
    <definedName name="Z_08EB68B9_8BC4_4C34_9E00_F2B835407F67_.wvu.Rows" localSheetId="31" hidden="1">'31'!$7:$7</definedName>
    <definedName name="Z_08EB68B9_8BC4_4C34_9E00_F2B835407F67_.wvu.Rows" localSheetId="32" hidden="1">'32'!$7:$7</definedName>
    <definedName name="Z_08EB68B9_8BC4_4C34_9E00_F2B835407F67_.wvu.Rows" localSheetId="33" hidden="1">'33'!$7:$7</definedName>
    <definedName name="Z_08EB68B9_8BC4_4C34_9E00_F2B835407F67_.wvu.Rows" localSheetId="34" hidden="1">'34'!$7:$7</definedName>
    <definedName name="Z_08EB68B9_8BC4_4C34_9E00_F2B835407F67_.wvu.Rows" localSheetId="36" hidden="1">'36'!$7:$7</definedName>
    <definedName name="Z_08EB68B9_8BC4_4C34_9E00_F2B835407F67_.wvu.Rows" localSheetId="37" hidden="1">'37'!$7:$7</definedName>
    <definedName name="Z_08EB68B9_8BC4_4C34_9E00_F2B835407F67_.wvu.Rows" localSheetId="38" hidden="1">'38'!$7:$7</definedName>
    <definedName name="Z_08EB68B9_8BC4_4C34_9E00_F2B835407F67_.wvu.Rows" localSheetId="39" hidden="1">'39'!$7:$7</definedName>
    <definedName name="Z_08EB68B9_8BC4_4C34_9E00_F2B835407F67_.wvu.Rows" localSheetId="4" hidden="1">'4'!$7:$7</definedName>
    <definedName name="Z_08EB68B9_8BC4_4C34_9E00_F2B835407F67_.wvu.Rows" localSheetId="40" hidden="1">'40'!$7:$7</definedName>
    <definedName name="Z_08EB68B9_8BC4_4C34_9E00_F2B835407F67_.wvu.Rows" localSheetId="41" hidden="1">'41'!$7:$7</definedName>
    <definedName name="Z_08EB68B9_8BC4_4C34_9E00_F2B835407F67_.wvu.Rows" localSheetId="42" hidden="1">'42'!$7:$7</definedName>
    <definedName name="Z_08EB68B9_8BC4_4C34_9E00_F2B835407F67_.wvu.Rows" localSheetId="43" hidden="1">'43'!$7:$7</definedName>
    <definedName name="Z_08EB68B9_8BC4_4C34_9E00_F2B835407F67_.wvu.Rows" localSheetId="44" hidden="1">'44'!$7:$7</definedName>
    <definedName name="Z_08EB68B9_8BC4_4C34_9E00_F2B835407F67_.wvu.Rows" localSheetId="45" hidden="1">'45'!$7:$7</definedName>
    <definedName name="Z_08EB68B9_8BC4_4C34_9E00_F2B835407F67_.wvu.Rows" localSheetId="46" hidden="1">'46'!$7:$7</definedName>
    <definedName name="Z_08EB68B9_8BC4_4C34_9E00_F2B835407F67_.wvu.Rows" localSheetId="47" hidden="1">'47'!$7:$7</definedName>
    <definedName name="Z_08EB68B9_8BC4_4C34_9E00_F2B835407F67_.wvu.Rows" localSheetId="48" hidden="1">'48'!$7:$7</definedName>
    <definedName name="Z_08EB68B9_8BC4_4C34_9E00_F2B835407F67_.wvu.Rows" localSheetId="5" hidden="1">'5'!$7:$7</definedName>
    <definedName name="Z_08EB68B9_8BC4_4C34_9E00_F2B835407F67_.wvu.Rows" localSheetId="50" hidden="1">'50'!$7:$7</definedName>
    <definedName name="Z_08EB68B9_8BC4_4C34_9E00_F2B835407F67_.wvu.Rows" localSheetId="51" hidden="1">'51'!$7:$7</definedName>
    <definedName name="Z_08EB68B9_8BC4_4C34_9E00_F2B835407F67_.wvu.Rows" localSheetId="52" hidden="1">'52'!$7:$7</definedName>
    <definedName name="Z_08EB68B9_8BC4_4C34_9E00_F2B835407F67_.wvu.Rows" localSheetId="53" hidden="1">'53'!$7:$7</definedName>
    <definedName name="Z_08EB68B9_8BC4_4C34_9E00_F2B835407F67_.wvu.Rows" localSheetId="54" hidden="1">'54'!$7:$7</definedName>
    <definedName name="Z_08EB68B9_8BC4_4C34_9E00_F2B835407F67_.wvu.Rows" localSheetId="55" hidden="1">'55'!$7:$7</definedName>
    <definedName name="Z_08EB68B9_8BC4_4C34_9E00_F2B835407F67_.wvu.Rows" localSheetId="56" hidden="1">'56'!$7:$7</definedName>
    <definedName name="Z_08EB68B9_8BC4_4C34_9E00_F2B835407F67_.wvu.Rows" localSheetId="57" hidden="1">'57'!$7:$7</definedName>
    <definedName name="Z_08EB68B9_8BC4_4C34_9E00_F2B835407F67_.wvu.Rows" localSheetId="58" hidden="1">'58'!$7:$7</definedName>
    <definedName name="Z_08EB68B9_8BC4_4C34_9E00_F2B835407F67_.wvu.Rows" localSheetId="59" hidden="1">'59'!$7:$7</definedName>
    <definedName name="Z_08EB68B9_8BC4_4C34_9E00_F2B835407F67_.wvu.Rows" localSheetId="6" hidden="1">'6'!$7:$7</definedName>
    <definedName name="Z_08EB68B9_8BC4_4C34_9E00_F2B835407F67_.wvu.Rows" localSheetId="60" hidden="1">'60'!$7:$7</definedName>
    <definedName name="Z_08EB68B9_8BC4_4C34_9E00_F2B835407F67_.wvu.Rows" localSheetId="61" hidden="1">'61'!$7:$7</definedName>
    <definedName name="Z_08EB68B9_8BC4_4C34_9E00_F2B835407F67_.wvu.Rows" localSheetId="62" hidden="1">'62'!$7:$7</definedName>
    <definedName name="Z_08EB68B9_8BC4_4C34_9E00_F2B835407F67_.wvu.Rows" localSheetId="63" hidden="1">'63'!$7:$7</definedName>
    <definedName name="Z_08EB68B9_8BC4_4C34_9E00_F2B835407F67_.wvu.Rows" localSheetId="64" hidden="1">'64'!$7:$7</definedName>
    <definedName name="Z_08EB68B9_8BC4_4C34_9E00_F2B835407F67_.wvu.Rows" localSheetId="65" hidden="1">'65'!$7:$7</definedName>
    <definedName name="Z_08EB68B9_8BC4_4C34_9E00_F2B835407F67_.wvu.Rows" localSheetId="66" hidden="1">'66'!$7:$7</definedName>
    <definedName name="Z_08EB68B9_8BC4_4C34_9E00_F2B835407F67_.wvu.Rows" localSheetId="68" hidden="1">'68'!$7:$7</definedName>
    <definedName name="Z_08EB68B9_8BC4_4C34_9E00_F2B835407F67_.wvu.Rows" localSheetId="69" hidden="1">'69'!$7:$7</definedName>
    <definedName name="Z_08EB68B9_8BC4_4C34_9E00_F2B835407F67_.wvu.Rows" localSheetId="7" hidden="1">'7'!$7:$7</definedName>
    <definedName name="Z_08EB68B9_8BC4_4C34_9E00_F2B835407F67_.wvu.Rows" localSheetId="70" hidden="1">'70'!$7:$7</definedName>
    <definedName name="Z_08EB68B9_8BC4_4C34_9E00_F2B835407F67_.wvu.Rows" localSheetId="71" hidden="1">'71'!$7:$7</definedName>
    <definedName name="Z_08EB68B9_8BC4_4C34_9E00_F2B835407F67_.wvu.Rows" localSheetId="72" hidden="1">'72'!$7:$7</definedName>
    <definedName name="Z_08EB68B9_8BC4_4C34_9E00_F2B835407F67_.wvu.Rows" localSheetId="73" hidden="1">'73'!$7:$7</definedName>
    <definedName name="Z_08EB68B9_8BC4_4C34_9E00_F2B835407F67_.wvu.Rows" localSheetId="74" hidden="1">'74'!$7:$7</definedName>
    <definedName name="Z_08EB68B9_8BC4_4C34_9E00_F2B835407F67_.wvu.Rows" localSheetId="75" hidden="1">'75'!$7:$7</definedName>
    <definedName name="Z_08EB68B9_8BC4_4C34_9E00_F2B835407F67_.wvu.Rows" localSheetId="76" hidden="1">'76'!$7:$7</definedName>
    <definedName name="Z_08EB68B9_8BC4_4C34_9E00_F2B835407F67_.wvu.Rows" localSheetId="77" hidden="1">'77'!$7:$7</definedName>
    <definedName name="Z_08EB68B9_8BC4_4C34_9E00_F2B835407F67_.wvu.Rows" localSheetId="78" hidden="1">'78'!$7:$7</definedName>
    <definedName name="Z_08EB68B9_8BC4_4C34_9E00_F2B835407F67_.wvu.Rows" localSheetId="79" hidden="1">'79'!$7:$7</definedName>
    <definedName name="Z_08EB68B9_8BC4_4C34_9E00_F2B835407F67_.wvu.Rows" localSheetId="8" hidden="1">'8'!$7:$7</definedName>
    <definedName name="Z_08EB68B9_8BC4_4C34_9E00_F2B835407F67_.wvu.Rows" localSheetId="80" hidden="1">'80'!$7:$7</definedName>
    <definedName name="Z_08EB68B9_8BC4_4C34_9E00_F2B835407F67_.wvu.Rows" localSheetId="81" hidden="1">'81'!$7:$7</definedName>
    <definedName name="Z_08EB68B9_8BC4_4C34_9E00_F2B835407F67_.wvu.Rows" localSheetId="82" hidden="1">'82'!$7:$7</definedName>
    <definedName name="Z_08EB68B9_8BC4_4C34_9E00_F2B835407F67_.wvu.Rows" localSheetId="83" hidden="1">'83'!$7:$7</definedName>
    <definedName name="Z_08EB68B9_8BC4_4C34_9E00_F2B835407F67_.wvu.Rows" localSheetId="84" hidden="1">'84'!$7:$7</definedName>
    <definedName name="Z_08EB68B9_8BC4_4C34_9E00_F2B835407F67_.wvu.Rows" localSheetId="86" hidden="1">'86'!$7:$7</definedName>
    <definedName name="Z_08EB68B9_8BC4_4C34_9E00_F2B835407F67_.wvu.Rows" localSheetId="87" hidden="1">'87'!$7:$7</definedName>
    <definedName name="Z_08EB68B9_8BC4_4C34_9E00_F2B835407F67_.wvu.Rows" localSheetId="88" hidden="1">'88'!$7:$7</definedName>
    <definedName name="Z_08EB68B9_8BC4_4C34_9E00_F2B835407F67_.wvu.Rows" localSheetId="89" hidden="1">'89'!$7:$7</definedName>
    <definedName name="Z_08EB68B9_8BC4_4C34_9E00_F2B835407F67_.wvu.Rows" localSheetId="9" hidden="1">'9'!$7:$7</definedName>
    <definedName name="Z_08EB68B9_8BC4_4C34_9E00_F2B835407F67_.wvu.Rows" localSheetId="90" hidden="1">'90'!$7:$7</definedName>
    <definedName name="Z_08EB68B9_8BC4_4C34_9E00_F2B835407F67_.wvu.Rows" localSheetId="91" hidden="1">'91'!$7:$7</definedName>
    <definedName name="Z_08EB68B9_8BC4_4C34_9E00_F2B835407F67_.wvu.Rows" localSheetId="92" hidden="1">'92'!$7:$7</definedName>
    <definedName name="Z_08EB68B9_8BC4_4C34_9E00_F2B835407F67_.wvu.Rows" localSheetId="93" hidden="1">'93'!$7:$7</definedName>
    <definedName name="Z_08EB68B9_8BC4_4C34_9E00_F2B835407F67_.wvu.Rows" localSheetId="94" hidden="1">'94'!$7:$7</definedName>
    <definedName name="Z_08EB68B9_8BC4_4C34_9E00_F2B835407F67_.wvu.Rows" localSheetId="95" hidden="1">'95'!$7:$7</definedName>
    <definedName name="Z_08EB68B9_8BC4_4C34_9E00_F2B835407F67_.wvu.Rows" localSheetId="97" hidden="1">'97'!$7:$7</definedName>
    <definedName name="Z_08EB68B9_8BC4_4C34_9E00_F2B835407F67_.wvu.Rows" localSheetId="98" hidden="1">'98'!$7:$7</definedName>
    <definedName name="Z_08EB68B9_8BC4_4C34_9E00_F2B835407F67_.wvu.Rows" localSheetId="99" hidden="1">'99'!$7:$7</definedName>
    <definedName name="Z_D61DEDC3_710C_467B_B22B_8A5D1B6BE461_.wvu.Cols" localSheetId="1" hidden="1">'1'!$F:$F</definedName>
    <definedName name="Z_D61DEDC3_710C_467B_B22B_8A5D1B6BE461_.wvu.Cols" localSheetId="10" hidden="1">'10'!$F:$F</definedName>
    <definedName name="Z_D61DEDC3_710C_467B_B22B_8A5D1B6BE461_.wvu.Cols" localSheetId="100" hidden="1">'100'!$F:$F</definedName>
    <definedName name="Z_D61DEDC3_710C_467B_B22B_8A5D1B6BE461_.wvu.Cols" localSheetId="101" hidden="1">'101'!$F:$F</definedName>
    <definedName name="Z_D61DEDC3_710C_467B_B22B_8A5D1B6BE461_.wvu.Cols" localSheetId="102" hidden="1">'102'!$F:$F</definedName>
    <definedName name="Z_D61DEDC3_710C_467B_B22B_8A5D1B6BE461_.wvu.Cols" localSheetId="103" hidden="1">'103'!$F:$F</definedName>
    <definedName name="Z_D61DEDC3_710C_467B_B22B_8A5D1B6BE461_.wvu.Cols" localSheetId="104" hidden="1">'104'!$F:$F</definedName>
    <definedName name="Z_D61DEDC3_710C_467B_B22B_8A5D1B6BE461_.wvu.Cols" localSheetId="105" hidden="1">'105'!$F:$F</definedName>
    <definedName name="Z_D61DEDC3_710C_467B_B22B_8A5D1B6BE461_.wvu.Cols" localSheetId="106" hidden="1">'106'!$F:$F</definedName>
    <definedName name="Z_D61DEDC3_710C_467B_B22B_8A5D1B6BE461_.wvu.Cols" localSheetId="107" hidden="1">'107'!$F:$F</definedName>
    <definedName name="Z_D61DEDC3_710C_467B_B22B_8A5D1B6BE461_.wvu.Cols" localSheetId="108" hidden="1">'108'!$F:$F</definedName>
    <definedName name="Z_D61DEDC3_710C_467B_B22B_8A5D1B6BE461_.wvu.Cols" localSheetId="109" hidden="1">'109'!$F:$F</definedName>
    <definedName name="Z_D61DEDC3_710C_467B_B22B_8A5D1B6BE461_.wvu.Cols" localSheetId="11" hidden="1">'11'!$F:$F</definedName>
    <definedName name="Z_D61DEDC3_710C_467B_B22B_8A5D1B6BE461_.wvu.Cols" localSheetId="110" hidden="1">'110'!$F:$F</definedName>
    <definedName name="Z_D61DEDC3_710C_467B_B22B_8A5D1B6BE461_.wvu.Cols" localSheetId="111" hidden="1">'111'!$F:$F</definedName>
    <definedName name="Z_D61DEDC3_710C_467B_B22B_8A5D1B6BE461_.wvu.Cols" localSheetId="112" hidden="1">'112'!$F:$F</definedName>
    <definedName name="Z_D61DEDC3_710C_467B_B22B_8A5D1B6BE461_.wvu.Cols" localSheetId="113" hidden="1">'113'!$F:$F</definedName>
    <definedName name="Z_D61DEDC3_710C_467B_B22B_8A5D1B6BE461_.wvu.Cols" localSheetId="114" hidden="1">'114'!$F:$F</definedName>
    <definedName name="Z_D61DEDC3_710C_467B_B22B_8A5D1B6BE461_.wvu.Cols" localSheetId="115" hidden="1">'115'!$F:$F</definedName>
    <definedName name="Z_D61DEDC3_710C_467B_B22B_8A5D1B6BE461_.wvu.Cols" localSheetId="116" hidden="1">'116'!$F:$F</definedName>
    <definedName name="Z_D61DEDC3_710C_467B_B22B_8A5D1B6BE461_.wvu.Cols" localSheetId="117" hidden="1">'117'!$A:$A,'117'!$F:$F</definedName>
    <definedName name="Z_D61DEDC3_710C_467B_B22B_8A5D1B6BE461_.wvu.Cols" localSheetId="118" hidden="1">'118'!$F:$F</definedName>
    <definedName name="Z_D61DEDC3_710C_467B_B22B_8A5D1B6BE461_.wvu.Cols" localSheetId="119" hidden="1">'119'!$F:$F</definedName>
    <definedName name="Z_D61DEDC3_710C_467B_B22B_8A5D1B6BE461_.wvu.Cols" localSheetId="12" hidden="1">'12'!$F:$F</definedName>
    <definedName name="Z_D61DEDC3_710C_467B_B22B_8A5D1B6BE461_.wvu.Cols" localSheetId="120" hidden="1">'120'!$F:$F</definedName>
    <definedName name="Z_D61DEDC3_710C_467B_B22B_8A5D1B6BE461_.wvu.Cols" localSheetId="121" hidden="1">'121'!$F:$F</definedName>
    <definedName name="Z_D61DEDC3_710C_467B_B22B_8A5D1B6BE461_.wvu.Cols" localSheetId="122" hidden="1">'122'!$F:$F</definedName>
    <definedName name="Z_D61DEDC3_710C_467B_B22B_8A5D1B6BE461_.wvu.Cols" localSheetId="123" hidden="1">'123'!$F:$F</definedName>
    <definedName name="Z_D61DEDC3_710C_467B_B22B_8A5D1B6BE461_.wvu.Cols" localSheetId="124" hidden="1">'124'!$F:$F</definedName>
    <definedName name="Z_D61DEDC3_710C_467B_B22B_8A5D1B6BE461_.wvu.Cols" localSheetId="125" hidden="1">'125'!$F:$F</definedName>
    <definedName name="Z_D61DEDC3_710C_467B_B22B_8A5D1B6BE461_.wvu.Cols" localSheetId="126" hidden="1">'126'!$F:$F</definedName>
    <definedName name="Z_D61DEDC3_710C_467B_B22B_8A5D1B6BE461_.wvu.Cols" localSheetId="127" hidden="1">'127'!$F:$F</definedName>
    <definedName name="Z_D61DEDC3_710C_467B_B22B_8A5D1B6BE461_.wvu.Cols" localSheetId="128" hidden="1">'128'!$F:$F</definedName>
    <definedName name="Z_D61DEDC3_710C_467B_B22B_8A5D1B6BE461_.wvu.Cols" localSheetId="129" hidden="1">'129'!$F:$F</definedName>
    <definedName name="Z_D61DEDC3_710C_467B_B22B_8A5D1B6BE461_.wvu.Cols" localSheetId="13" hidden="1">'13'!$F:$F</definedName>
    <definedName name="Z_D61DEDC3_710C_467B_B22B_8A5D1B6BE461_.wvu.Cols" localSheetId="130" hidden="1">'130'!$F:$F</definedName>
    <definedName name="Z_D61DEDC3_710C_467B_B22B_8A5D1B6BE461_.wvu.Cols" localSheetId="131" hidden="1">'131'!$F:$F</definedName>
    <definedName name="Z_D61DEDC3_710C_467B_B22B_8A5D1B6BE461_.wvu.Cols" localSheetId="132" hidden="1">'132'!$F:$F</definedName>
    <definedName name="Z_D61DEDC3_710C_467B_B22B_8A5D1B6BE461_.wvu.Cols" localSheetId="133" hidden="1">'133'!$F:$F</definedName>
    <definedName name="Z_D61DEDC3_710C_467B_B22B_8A5D1B6BE461_.wvu.Cols" localSheetId="134" hidden="1">'134'!$F:$F</definedName>
    <definedName name="Z_D61DEDC3_710C_467B_B22B_8A5D1B6BE461_.wvu.Cols" localSheetId="135" hidden="1">'135'!$F:$F</definedName>
    <definedName name="Z_D61DEDC3_710C_467B_B22B_8A5D1B6BE461_.wvu.Cols" localSheetId="136" hidden="1">'136'!$F:$F</definedName>
    <definedName name="Z_D61DEDC3_710C_467B_B22B_8A5D1B6BE461_.wvu.Cols" localSheetId="137" hidden="1">'137'!$F:$F</definedName>
    <definedName name="Z_D61DEDC3_710C_467B_B22B_8A5D1B6BE461_.wvu.Cols" localSheetId="138" hidden="1">'138'!$F:$F</definedName>
    <definedName name="Z_D61DEDC3_710C_467B_B22B_8A5D1B6BE461_.wvu.Cols" localSheetId="139" hidden="1">'139'!$F:$F</definedName>
    <definedName name="Z_D61DEDC3_710C_467B_B22B_8A5D1B6BE461_.wvu.Cols" localSheetId="14" hidden="1">'14'!$F:$F</definedName>
    <definedName name="Z_D61DEDC3_710C_467B_B22B_8A5D1B6BE461_.wvu.Cols" localSheetId="140" hidden="1">'140'!$F:$F</definedName>
    <definedName name="Z_D61DEDC3_710C_467B_B22B_8A5D1B6BE461_.wvu.Cols" localSheetId="141" hidden="1">'141'!$F:$F</definedName>
    <definedName name="Z_D61DEDC3_710C_467B_B22B_8A5D1B6BE461_.wvu.Cols" localSheetId="142" hidden="1">'142'!$F:$F</definedName>
    <definedName name="Z_D61DEDC3_710C_467B_B22B_8A5D1B6BE461_.wvu.Cols" localSheetId="143" hidden="1">'143'!$F:$F</definedName>
    <definedName name="Z_D61DEDC3_710C_467B_B22B_8A5D1B6BE461_.wvu.Cols" localSheetId="144" hidden="1">'144'!$F:$F</definedName>
    <definedName name="Z_D61DEDC3_710C_467B_B22B_8A5D1B6BE461_.wvu.Cols" localSheetId="145" hidden="1">'145'!$F:$F</definedName>
    <definedName name="Z_D61DEDC3_710C_467B_B22B_8A5D1B6BE461_.wvu.Cols" localSheetId="146" hidden="1">'146'!$F:$F</definedName>
    <definedName name="Z_D61DEDC3_710C_467B_B22B_8A5D1B6BE461_.wvu.Cols" localSheetId="147" hidden="1">'147'!$F:$F</definedName>
    <definedName name="Z_D61DEDC3_710C_467B_B22B_8A5D1B6BE461_.wvu.Cols" localSheetId="148" hidden="1">'148'!$F:$F</definedName>
    <definedName name="Z_D61DEDC3_710C_467B_B22B_8A5D1B6BE461_.wvu.Cols" localSheetId="149" hidden="1">'149'!$F:$F</definedName>
    <definedName name="Z_D61DEDC3_710C_467B_B22B_8A5D1B6BE461_.wvu.Cols" localSheetId="15" hidden="1">'15'!$F:$F</definedName>
    <definedName name="Z_D61DEDC3_710C_467B_B22B_8A5D1B6BE461_.wvu.Cols" localSheetId="150" hidden="1">'150'!$F:$F</definedName>
    <definedName name="Z_D61DEDC3_710C_467B_B22B_8A5D1B6BE461_.wvu.Cols" localSheetId="151" hidden="1">'151'!$F:$F</definedName>
    <definedName name="Z_D61DEDC3_710C_467B_B22B_8A5D1B6BE461_.wvu.Cols" localSheetId="152" hidden="1">'152'!$F:$F</definedName>
    <definedName name="Z_D61DEDC3_710C_467B_B22B_8A5D1B6BE461_.wvu.Cols" localSheetId="153" hidden="1">'153'!$F:$F</definedName>
    <definedName name="Z_D61DEDC3_710C_467B_B22B_8A5D1B6BE461_.wvu.Cols" localSheetId="154" hidden="1">'154'!$F:$F</definedName>
    <definedName name="Z_D61DEDC3_710C_467B_B22B_8A5D1B6BE461_.wvu.Cols" localSheetId="155" hidden="1">'155'!$F:$F</definedName>
    <definedName name="Z_D61DEDC3_710C_467B_B22B_8A5D1B6BE461_.wvu.Cols" localSheetId="156" hidden="1">'156'!$F:$F</definedName>
    <definedName name="Z_D61DEDC3_710C_467B_B22B_8A5D1B6BE461_.wvu.Cols" localSheetId="157" hidden="1">'157'!$F:$F</definedName>
    <definedName name="Z_D61DEDC3_710C_467B_B22B_8A5D1B6BE461_.wvu.Cols" localSheetId="158" hidden="1">'158'!$F:$F</definedName>
    <definedName name="Z_D61DEDC3_710C_467B_B22B_8A5D1B6BE461_.wvu.Cols" localSheetId="159" hidden="1">'159'!$F:$F</definedName>
    <definedName name="Z_D61DEDC3_710C_467B_B22B_8A5D1B6BE461_.wvu.Cols" localSheetId="16" hidden="1">'16'!$F:$F</definedName>
    <definedName name="Z_D61DEDC3_710C_467B_B22B_8A5D1B6BE461_.wvu.Cols" localSheetId="160" hidden="1">'160'!$F:$F</definedName>
    <definedName name="Z_D61DEDC3_710C_467B_B22B_8A5D1B6BE461_.wvu.Cols" localSheetId="161" hidden="1">'161'!$F:$F</definedName>
    <definedName name="Z_D61DEDC3_710C_467B_B22B_8A5D1B6BE461_.wvu.Cols" localSheetId="162" hidden="1">'162'!$F:$F</definedName>
    <definedName name="Z_D61DEDC3_710C_467B_B22B_8A5D1B6BE461_.wvu.Cols" localSheetId="163" hidden="1">'163'!$F:$F</definedName>
    <definedName name="Z_D61DEDC3_710C_467B_B22B_8A5D1B6BE461_.wvu.Cols" localSheetId="164" hidden="1">'164'!$F:$F</definedName>
    <definedName name="Z_D61DEDC3_710C_467B_B22B_8A5D1B6BE461_.wvu.Cols" localSheetId="165" hidden="1">'165'!$F:$F</definedName>
    <definedName name="Z_D61DEDC3_710C_467B_B22B_8A5D1B6BE461_.wvu.Cols" localSheetId="166" hidden="1">'166'!$F:$F</definedName>
    <definedName name="Z_D61DEDC3_710C_467B_B22B_8A5D1B6BE461_.wvu.Cols" localSheetId="167" hidden="1">'167'!$A:$A,'167'!$F:$F</definedName>
    <definedName name="Z_D61DEDC3_710C_467B_B22B_8A5D1B6BE461_.wvu.Cols" localSheetId="168" hidden="1">'168'!$F:$F</definedName>
    <definedName name="Z_D61DEDC3_710C_467B_B22B_8A5D1B6BE461_.wvu.Cols" localSheetId="169" hidden="1">'169'!$F:$F</definedName>
    <definedName name="Z_D61DEDC3_710C_467B_B22B_8A5D1B6BE461_.wvu.Cols" localSheetId="17" hidden="1">'17'!$A:$A,'17'!$F:$F</definedName>
    <definedName name="Z_D61DEDC3_710C_467B_B22B_8A5D1B6BE461_.wvu.Cols" localSheetId="170" hidden="1">'170'!$F:$F</definedName>
    <definedName name="Z_D61DEDC3_710C_467B_B22B_8A5D1B6BE461_.wvu.Cols" localSheetId="171" hidden="1">'171'!$F:$F</definedName>
    <definedName name="Z_D61DEDC3_710C_467B_B22B_8A5D1B6BE461_.wvu.Cols" localSheetId="172" hidden="1">'172'!$F:$F</definedName>
    <definedName name="Z_D61DEDC3_710C_467B_B22B_8A5D1B6BE461_.wvu.Cols" localSheetId="173" hidden="1">'173'!$F:$F</definedName>
    <definedName name="Z_D61DEDC3_710C_467B_B22B_8A5D1B6BE461_.wvu.Cols" localSheetId="174" hidden="1">'174'!$F:$F</definedName>
    <definedName name="Z_D61DEDC3_710C_467B_B22B_8A5D1B6BE461_.wvu.Cols" localSheetId="175" hidden="1">'175'!$F:$F</definedName>
    <definedName name="Z_D61DEDC3_710C_467B_B22B_8A5D1B6BE461_.wvu.Cols" localSheetId="176" hidden="1">'176'!$F:$F</definedName>
    <definedName name="Z_D61DEDC3_710C_467B_B22B_8A5D1B6BE461_.wvu.Cols" localSheetId="177" hidden="1">'177'!$F:$F</definedName>
    <definedName name="Z_D61DEDC3_710C_467B_B22B_8A5D1B6BE461_.wvu.Cols" localSheetId="178" hidden="1">'178'!$F:$F</definedName>
    <definedName name="Z_D61DEDC3_710C_467B_B22B_8A5D1B6BE461_.wvu.Cols" localSheetId="179" hidden="1">'179'!$F:$F</definedName>
    <definedName name="Z_D61DEDC3_710C_467B_B22B_8A5D1B6BE461_.wvu.Cols" localSheetId="18" hidden="1">'18'!$F:$F</definedName>
    <definedName name="Z_D61DEDC3_710C_467B_B22B_8A5D1B6BE461_.wvu.Cols" localSheetId="180" hidden="1">'180'!$F:$F</definedName>
    <definedName name="Z_D61DEDC3_710C_467B_B22B_8A5D1B6BE461_.wvu.Cols" localSheetId="181" hidden="1">'181'!$F:$F</definedName>
    <definedName name="Z_D61DEDC3_710C_467B_B22B_8A5D1B6BE461_.wvu.Cols" localSheetId="182" hidden="1">'182'!$F:$F</definedName>
    <definedName name="Z_D61DEDC3_710C_467B_B22B_8A5D1B6BE461_.wvu.Cols" localSheetId="183" hidden="1">'183'!$F:$F</definedName>
    <definedName name="Z_D61DEDC3_710C_467B_B22B_8A5D1B6BE461_.wvu.Cols" localSheetId="184" hidden="1">'184'!$F:$F</definedName>
    <definedName name="Z_D61DEDC3_710C_467B_B22B_8A5D1B6BE461_.wvu.Cols" localSheetId="185" hidden="1">'185'!$F:$F</definedName>
    <definedName name="Z_D61DEDC3_710C_467B_B22B_8A5D1B6BE461_.wvu.Cols" localSheetId="186" hidden="1">'186'!$F:$F</definedName>
    <definedName name="Z_D61DEDC3_710C_467B_B22B_8A5D1B6BE461_.wvu.Cols" localSheetId="187" hidden="1">'187'!$F:$F</definedName>
    <definedName name="Z_D61DEDC3_710C_467B_B22B_8A5D1B6BE461_.wvu.Cols" localSheetId="188" hidden="1">'188'!$F:$F</definedName>
    <definedName name="Z_D61DEDC3_710C_467B_B22B_8A5D1B6BE461_.wvu.Cols" localSheetId="189" hidden="1">'189'!$F:$F</definedName>
    <definedName name="Z_D61DEDC3_710C_467B_B22B_8A5D1B6BE461_.wvu.Cols" localSheetId="19" hidden="1">'19'!$F:$F</definedName>
    <definedName name="Z_D61DEDC3_710C_467B_B22B_8A5D1B6BE461_.wvu.Cols" localSheetId="190" hidden="1">'190'!$F:$F</definedName>
    <definedName name="Z_D61DEDC3_710C_467B_B22B_8A5D1B6BE461_.wvu.Cols" localSheetId="191" hidden="1">'191'!$F:$F</definedName>
    <definedName name="Z_D61DEDC3_710C_467B_B22B_8A5D1B6BE461_.wvu.Cols" localSheetId="192" hidden="1">'192'!$F:$F</definedName>
    <definedName name="Z_D61DEDC3_710C_467B_B22B_8A5D1B6BE461_.wvu.Cols" localSheetId="193" hidden="1">'193'!$F:$F</definedName>
    <definedName name="Z_D61DEDC3_710C_467B_B22B_8A5D1B6BE461_.wvu.Cols" localSheetId="194" hidden="1">'194'!$F:$F</definedName>
    <definedName name="Z_D61DEDC3_710C_467B_B22B_8A5D1B6BE461_.wvu.Cols" localSheetId="195" hidden="1">'195'!$F:$F</definedName>
    <definedName name="Z_D61DEDC3_710C_467B_B22B_8A5D1B6BE461_.wvu.Cols" localSheetId="196" hidden="1">'196'!$F:$F</definedName>
    <definedName name="Z_D61DEDC3_710C_467B_B22B_8A5D1B6BE461_.wvu.Cols" localSheetId="197" hidden="1">'197'!$F:$F</definedName>
    <definedName name="Z_D61DEDC3_710C_467B_B22B_8A5D1B6BE461_.wvu.Cols" localSheetId="198" hidden="1">'198'!$F:$F</definedName>
    <definedName name="Z_D61DEDC3_710C_467B_B22B_8A5D1B6BE461_.wvu.Cols" localSheetId="199" hidden="1">'199'!$F:$F</definedName>
    <definedName name="Z_D61DEDC3_710C_467B_B22B_8A5D1B6BE461_.wvu.Cols" localSheetId="2" hidden="1">'2'!$F:$F</definedName>
    <definedName name="Z_D61DEDC3_710C_467B_B22B_8A5D1B6BE461_.wvu.Cols" localSheetId="20" hidden="1">'20'!$F:$F</definedName>
    <definedName name="Z_D61DEDC3_710C_467B_B22B_8A5D1B6BE461_.wvu.Cols" localSheetId="200" hidden="1">'200'!$F:$F</definedName>
    <definedName name="Z_D61DEDC3_710C_467B_B22B_8A5D1B6BE461_.wvu.Cols" localSheetId="21" hidden="1">'21'!$F:$F</definedName>
    <definedName name="Z_D61DEDC3_710C_467B_B22B_8A5D1B6BE461_.wvu.Cols" localSheetId="22" hidden="1">'22'!$F:$F</definedName>
    <definedName name="Z_D61DEDC3_710C_467B_B22B_8A5D1B6BE461_.wvu.Cols" localSheetId="23" hidden="1">'23'!$F:$F</definedName>
    <definedName name="Z_D61DEDC3_710C_467B_B22B_8A5D1B6BE461_.wvu.Cols" localSheetId="24" hidden="1">'24'!$F:$F</definedName>
    <definedName name="Z_D61DEDC3_710C_467B_B22B_8A5D1B6BE461_.wvu.Cols" localSheetId="25" hidden="1">'25'!$F:$F</definedName>
    <definedName name="Z_D61DEDC3_710C_467B_B22B_8A5D1B6BE461_.wvu.Cols" localSheetId="26" hidden="1">'26'!$F:$F</definedName>
    <definedName name="Z_D61DEDC3_710C_467B_B22B_8A5D1B6BE461_.wvu.Cols" localSheetId="27" hidden="1">'27'!$F:$F</definedName>
    <definedName name="Z_D61DEDC3_710C_467B_B22B_8A5D1B6BE461_.wvu.Cols" localSheetId="28" hidden="1">'28'!$F:$F</definedName>
    <definedName name="Z_D61DEDC3_710C_467B_B22B_8A5D1B6BE461_.wvu.Cols" localSheetId="29" hidden="1">'29'!$F:$F</definedName>
    <definedName name="Z_D61DEDC3_710C_467B_B22B_8A5D1B6BE461_.wvu.Cols" localSheetId="3" hidden="1">'3'!$F:$F</definedName>
    <definedName name="Z_D61DEDC3_710C_467B_B22B_8A5D1B6BE461_.wvu.Cols" localSheetId="30" hidden="1">'30'!$F:$F</definedName>
    <definedName name="Z_D61DEDC3_710C_467B_B22B_8A5D1B6BE461_.wvu.Cols" localSheetId="31" hidden="1">'31'!$F:$F</definedName>
    <definedName name="Z_D61DEDC3_710C_467B_B22B_8A5D1B6BE461_.wvu.Cols" localSheetId="32" hidden="1">'32'!$F:$F</definedName>
    <definedName name="Z_D61DEDC3_710C_467B_B22B_8A5D1B6BE461_.wvu.Cols" localSheetId="33" hidden="1">'33'!$F:$F</definedName>
    <definedName name="Z_D61DEDC3_710C_467B_B22B_8A5D1B6BE461_.wvu.Cols" localSheetId="34" hidden="1">'34'!$F:$F</definedName>
    <definedName name="Z_D61DEDC3_710C_467B_B22B_8A5D1B6BE461_.wvu.Cols" localSheetId="35" hidden="1">'35'!$F:$F</definedName>
    <definedName name="Z_D61DEDC3_710C_467B_B22B_8A5D1B6BE461_.wvu.Cols" localSheetId="36" hidden="1">'36'!$F:$F</definedName>
    <definedName name="Z_D61DEDC3_710C_467B_B22B_8A5D1B6BE461_.wvu.Cols" localSheetId="37" hidden="1">'37'!$F:$F</definedName>
    <definedName name="Z_D61DEDC3_710C_467B_B22B_8A5D1B6BE461_.wvu.Cols" localSheetId="38" hidden="1">'38'!$F:$F</definedName>
    <definedName name="Z_D61DEDC3_710C_467B_B22B_8A5D1B6BE461_.wvu.Cols" localSheetId="39" hidden="1">'39'!$F:$F</definedName>
    <definedName name="Z_D61DEDC3_710C_467B_B22B_8A5D1B6BE461_.wvu.Cols" localSheetId="4" hidden="1">'4'!$F:$F</definedName>
    <definedName name="Z_D61DEDC3_710C_467B_B22B_8A5D1B6BE461_.wvu.Cols" localSheetId="40" hidden="1">'40'!$F:$F</definedName>
    <definedName name="Z_D61DEDC3_710C_467B_B22B_8A5D1B6BE461_.wvu.Cols" localSheetId="41" hidden="1">'41'!$F:$F</definedName>
    <definedName name="Z_D61DEDC3_710C_467B_B22B_8A5D1B6BE461_.wvu.Cols" localSheetId="42" hidden="1">'42'!$F:$F</definedName>
    <definedName name="Z_D61DEDC3_710C_467B_B22B_8A5D1B6BE461_.wvu.Cols" localSheetId="43" hidden="1">'43'!$F:$F</definedName>
    <definedName name="Z_D61DEDC3_710C_467B_B22B_8A5D1B6BE461_.wvu.Cols" localSheetId="44" hidden="1">'44'!$F:$F</definedName>
    <definedName name="Z_D61DEDC3_710C_467B_B22B_8A5D1B6BE461_.wvu.Cols" localSheetId="45" hidden="1">'45'!$F:$F</definedName>
    <definedName name="Z_D61DEDC3_710C_467B_B22B_8A5D1B6BE461_.wvu.Cols" localSheetId="46" hidden="1">'46'!$F:$F</definedName>
    <definedName name="Z_D61DEDC3_710C_467B_B22B_8A5D1B6BE461_.wvu.Cols" localSheetId="47" hidden="1">'47'!$F:$F</definedName>
    <definedName name="Z_D61DEDC3_710C_467B_B22B_8A5D1B6BE461_.wvu.Cols" localSheetId="48" hidden="1">'48'!$F:$F</definedName>
    <definedName name="Z_D61DEDC3_710C_467B_B22B_8A5D1B6BE461_.wvu.Cols" localSheetId="49" hidden="1">'49'!$F:$F</definedName>
    <definedName name="Z_D61DEDC3_710C_467B_B22B_8A5D1B6BE461_.wvu.Cols" localSheetId="5" hidden="1">'5'!$F:$F</definedName>
    <definedName name="Z_D61DEDC3_710C_467B_B22B_8A5D1B6BE461_.wvu.Cols" localSheetId="50" hidden="1">'50'!$F:$F</definedName>
    <definedName name="Z_D61DEDC3_710C_467B_B22B_8A5D1B6BE461_.wvu.Cols" localSheetId="51" hidden="1">'51'!$F:$F</definedName>
    <definedName name="Z_D61DEDC3_710C_467B_B22B_8A5D1B6BE461_.wvu.Cols" localSheetId="52" hidden="1">'52'!$F:$F</definedName>
    <definedName name="Z_D61DEDC3_710C_467B_B22B_8A5D1B6BE461_.wvu.Cols" localSheetId="53" hidden="1">'53'!$F:$F</definedName>
    <definedName name="Z_D61DEDC3_710C_467B_B22B_8A5D1B6BE461_.wvu.Cols" localSheetId="54" hidden="1">'54'!$F:$F</definedName>
    <definedName name="Z_D61DEDC3_710C_467B_B22B_8A5D1B6BE461_.wvu.Cols" localSheetId="55" hidden="1">'55'!$F:$F</definedName>
    <definedName name="Z_D61DEDC3_710C_467B_B22B_8A5D1B6BE461_.wvu.Cols" localSheetId="56" hidden="1">'56'!$F:$F</definedName>
    <definedName name="Z_D61DEDC3_710C_467B_B22B_8A5D1B6BE461_.wvu.Cols" localSheetId="57" hidden="1">'57'!$F:$F</definedName>
    <definedName name="Z_D61DEDC3_710C_467B_B22B_8A5D1B6BE461_.wvu.Cols" localSheetId="58" hidden="1">'58'!$F:$F</definedName>
    <definedName name="Z_D61DEDC3_710C_467B_B22B_8A5D1B6BE461_.wvu.Cols" localSheetId="59" hidden="1">'59'!$F:$F</definedName>
    <definedName name="Z_D61DEDC3_710C_467B_B22B_8A5D1B6BE461_.wvu.Cols" localSheetId="6" hidden="1">'6'!$F:$F</definedName>
    <definedName name="Z_D61DEDC3_710C_467B_B22B_8A5D1B6BE461_.wvu.Cols" localSheetId="60" hidden="1">'60'!$F:$F</definedName>
    <definedName name="Z_D61DEDC3_710C_467B_B22B_8A5D1B6BE461_.wvu.Cols" localSheetId="61" hidden="1">'61'!$F:$F</definedName>
    <definedName name="Z_D61DEDC3_710C_467B_B22B_8A5D1B6BE461_.wvu.Cols" localSheetId="62" hidden="1">'62'!$F:$F</definedName>
    <definedName name="Z_D61DEDC3_710C_467B_B22B_8A5D1B6BE461_.wvu.Cols" localSheetId="63" hidden="1">'63'!$F:$F</definedName>
    <definedName name="Z_D61DEDC3_710C_467B_B22B_8A5D1B6BE461_.wvu.Cols" localSheetId="64" hidden="1">'64'!$F:$F</definedName>
    <definedName name="Z_D61DEDC3_710C_467B_B22B_8A5D1B6BE461_.wvu.Cols" localSheetId="65" hidden="1">'65'!$F:$F</definedName>
    <definedName name="Z_D61DEDC3_710C_467B_B22B_8A5D1B6BE461_.wvu.Cols" localSheetId="66" hidden="1">'66'!$F:$F</definedName>
    <definedName name="Z_D61DEDC3_710C_467B_B22B_8A5D1B6BE461_.wvu.Cols" localSheetId="67" hidden="1">'67'!$A:$A,'67'!$F:$F</definedName>
    <definedName name="Z_D61DEDC3_710C_467B_B22B_8A5D1B6BE461_.wvu.Cols" localSheetId="68" hidden="1">'68'!$F:$F</definedName>
    <definedName name="Z_D61DEDC3_710C_467B_B22B_8A5D1B6BE461_.wvu.Cols" localSheetId="69" hidden="1">'69'!$F:$F</definedName>
    <definedName name="Z_D61DEDC3_710C_467B_B22B_8A5D1B6BE461_.wvu.Cols" localSheetId="7" hidden="1">'7'!$F:$F</definedName>
    <definedName name="Z_D61DEDC3_710C_467B_B22B_8A5D1B6BE461_.wvu.Cols" localSheetId="70" hidden="1">'70'!$F:$F</definedName>
    <definedName name="Z_D61DEDC3_710C_467B_B22B_8A5D1B6BE461_.wvu.Cols" localSheetId="71" hidden="1">'71'!$F:$F</definedName>
    <definedName name="Z_D61DEDC3_710C_467B_B22B_8A5D1B6BE461_.wvu.Cols" localSheetId="72" hidden="1">'72'!$F:$F</definedName>
    <definedName name="Z_D61DEDC3_710C_467B_B22B_8A5D1B6BE461_.wvu.Cols" localSheetId="73" hidden="1">'73'!$F:$F</definedName>
    <definedName name="Z_D61DEDC3_710C_467B_B22B_8A5D1B6BE461_.wvu.Cols" localSheetId="74" hidden="1">'74'!$F:$F</definedName>
    <definedName name="Z_D61DEDC3_710C_467B_B22B_8A5D1B6BE461_.wvu.Cols" localSheetId="75" hidden="1">'75'!$F:$F</definedName>
    <definedName name="Z_D61DEDC3_710C_467B_B22B_8A5D1B6BE461_.wvu.Cols" localSheetId="76" hidden="1">'76'!$F:$F</definedName>
    <definedName name="Z_D61DEDC3_710C_467B_B22B_8A5D1B6BE461_.wvu.Cols" localSheetId="77" hidden="1">'77'!$F:$F</definedName>
    <definedName name="Z_D61DEDC3_710C_467B_B22B_8A5D1B6BE461_.wvu.Cols" localSheetId="78" hidden="1">'78'!$F:$F</definedName>
    <definedName name="Z_D61DEDC3_710C_467B_B22B_8A5D1B6BE461_.wvu.Cols" localSheetId="79" hidden="1">'79'!$F:$F</definedName>
    <definedName name="Z_D61DEDC3_710C_467B_B22B_8A5D1B6BE461_.wvu.Cols" localSheetId="8" hidden="1">'8'!$F:$F</definedName>
    <definedName name="Z_D61DEDC3_710C_467B_B22B_8A5D1B6BE461_.wvu.Cols" localSheetId="80" hidden="1">'80'!$F:$F</definedName>
    <definedName name="Z_D61DEDC3_710C_467B_B22B_8A5D1B6BE461_.wvu.Cols" localSheetId="81" hidden="1">'81'!$F:$F</definedName>
    <definedName name="Z_D61DEDC3_710C_467B_B22B_8A5D1B6BE461_.wvu.Cols" localSheetId="82" hidden="1">'82'!$F:$F</definedName>
    <definedName name="Z_D61DEDC3_710C_467B_B22B_8A5D1B6BE461_.wvu.Cols" localSheetId="83" hidden="1">'83'!$F:$F</definedName>
    <definedName name="Z_D61DEDC3_710C_467B_B22B_8A5D1B6BE461_.wvu.Cols" localSheetId="84" hidden="1">'84'!$F:$F</definedName>
    <definedName name="Z_D61DEDC3_710C_467B_B22B_8A5D1B6BE461_.wvu.Cols" localSheetId="85" hidden="1">'85'!$F:$F</definedName>
    <definedName name="Z_D61DEDC3_710C_467B_B22B_8A5D1B6BE461_.wvu.Cols" localSheetId="86" hidden="1">'86'!$F:$F</definedName>
    <definedName name="Z_D61DEDC3_710C_467B_B22B_8A5D1B6BE461_.wvu.Cols" localSheetId="87" hidden="1">'87'!$F:$F</definedName>
    <definedName name="Z_D61DEDC3_710C_467B_B22B_8A5D1B6BE461_.wvu.Cols" localSheetId="88" hidden="1">'88'!$F:$F</definedName>
    <definedName name="Z_D61DEDC3_710C_467B_B22B_8A5D1B6BE461_.wvu.Cols" localSheetId="89" hidden="1">'89'!$F:$F</definedName>
    <definedName name="Z_D61DEDC3_710C_467B_B22B_8A5D1B6BE461_.wvu.Cols" localSheetId="9" hidden="1">'9'!$F:$F</definedName>
    <definedName name="Z_D61DEDC3_710C_467B_B22B_8A5D1B6BE461_.wvu.Cols" localSheetId="90" hidden="1">'90'!$F:$F</definedName>
    <definedName name="Z_D61DEDC3_710C_467B_B22B_8A5D1B6BE461_.wvu.Cols" localSheetId="91" hidden="1">'91'!$F:$F</definedName>
    <definedName name="Z_D61DEDC3_710C_467B_B22B_8A5D1B6BE461_.wvu.Cols" localSheetId="92" hidden="1">'92'!$F:$F</definedName>
    <definedName name="Z_D61DEDC3_710C_467B_B22B_8A5D1B6BE461_.wvu.Cols" localSheetId="93" hidden="1">'93'!$F:$F</definedName>
    <definedName name="Z_D61DEDC3_710C_467B_B22B_8A5D1B6BE461_.wvu.Cols" localSheetId="94" hidden="1">'94'!$F:$F</definedName>
    <definedName name="Z_D61DEDC3_710C_467B_B22B_8A5D1B6BE461_.wvu.Cols" localSheetId="95" hidden="1">'95'!$F:$F</definedName>
    <definedName name="Z_D61DEDC3_710C_467B_B22B_8A5D1B6BE461_.wvu.Cols" localSheetId="96" hidden="1">'96'!$F:$F</definedName>
    <definedName name="Z_D61DEDC3_710C_467B_B22B_8A5D1B6BE461_.wvu.Cols" localSheetId="97" hidden="1">'97'!$F:$F</definedName>
    <definedName name="Z_D61DEDC3_710C_467B_B22B_8A5D1B6BE461_.wvu.Cols" localSheetId="98" hidden="1">'98'!$F:$F</definedName>
    <definedName name="Z_D61DEDC3_710C_467B_B22B_8A5D1B6BE461_.wvu.Cols" localSheetId="99" hidden="1">'99'!$F:$F</definedName>
    <definedName name="Z_D61DEDC3_710C_467B_B22B_8A5D1B6BE461_.wvu.Rows" localSheetId="1" hidden="1">'1'!$7:$7</definedName>
    <definedName name="Z_D61DEDC3_710C_467B_B22B_8A5D1B6BE461_.wvu.Rows" localSheetId="10" hidden="1">'10'!$7:$7</definedName>
    <definedName name="Z_D61DEDC3_710C_467B_B22B_8A5D1B6BE461_.wvu.Rows" localSheetId="100" hidden="1">'100'!$7:$7</definedName>
    <definedName name="Z_D61DEDC3_710C_467B_B22B_8A5D1B6BE461_.wvu.Rows" localSheetId="101" hidden="1">'101'!$7:$7</definedName>
    <definedName name="Z_D61DEDC3_710C_467B_B22B_8A5D1B6BE461_.wvu.Rows" localSheetId="102" hidden="1">'102'!$7:$7</definedName>
    <definedName name="Z_D61DEDC3_710C_467B_B22B_8A5D1B6BE461_.wvu.Rows" localSheetId="103" hidden="1">'103'!$7:$7</definedName>
    <definedName name="Z_D61DEDC3_710C_467B_B22B_8A5D1B6BE461_.wvu.Rows" localSheetId="104" hidden="1">'104'!$7:$7</definedName>
    <definedName name="Z_D61DEDC3_710C_467B_B22B_8A5D1B6BE461_.wvu.Rows" localSheetId="105" hidden="1">'105'!$7:$7</definedName>
    <definedName name="Z_D61DEDC3_710C_467B_B22B_8A5D1B6BE461_.wvu.Rows" localSheetId="106" hidden="1">'106'!$7:$7</definedName>
    <definedName name="Z_D61DEDC3_710C_467B_B22B_8A5D1B6BE461_.wvu.Rows" localSheetId="107" hidden="1">'107'!$7:$7</definedName>
    <definedName name="Z_D61DEDC3_710C_467B_B22B_8A5D1B6BE461_.wvu.Rows" localSheetId="108" hidden="1">'108'!$7:$7</definedName>
    <definedName name="Z_D61DEDC3_710C_467B_B22B_8A5D1B6BE461_.wvu.Rows" localSheetId="109" hidden="1">'109'!$7:$7</definedName>
    <definedName name="Z_D61DEDC3_710C_467B_B22B_8A5D1B6BE461_.wvu.Rows" localSheetId="11" hidden="1">'11'!$7:$7</definedName>
    <definedName name="Z_D61DEDC3_710C_467B_B22B_8A5D1B6BE461_.wvu.Rows" localSheetId="110" hidden="1">'110'!$7:$7</definedName>
    <definedName name="Z_D61DEDC3_710C_467B_B22B_8A5D1B6BE461_.wvu.Rows" localSheetId="111" hidden="1">'111'!$7:$7</definedName>
    <definedName name="Z_D61DEDC3_710C_467B_B22B_8A5D1B6BE461_.wvu.Rows" localSheetId="112" hidden="1">'112'!$7:$7</definedName>
    <definedName name="Z_D61DEDC3_710C_467B_B22B_8A5D1B6BE461_.wvu.Rows" localSheetId="113" hidden="1">'113'!$7:$7</definedName>
    <definedName name="Z_D61DEDC3_710C_467B_B22B_8A5D1B6BE461_.wvu.Rows" localSheetId="114" hidden="1">'114'!$7:$7</definedName>
    <definedName name="Z_D61DEDC3_710C_467B_B22B_8A5D1B6BE461_.wvu.Rows" localSheetId="115" hidden="1">'115'!$7:$7</definedName>
    <definedName name="Z_D61DEDC3_710C_467B_B22B_8A5D1B6BE461_.wvu.Rows" localSheetId="116" hidden="1">'116'!$7:$7</definedName>
    <definedName name="Z_D61DEDC3_710C_467B_B22B_8A5D1B6BE461_.wvu.Rows" localSheetId="118" hidden="1">'118'!$7:$7</definedName>
    <definedName name="Z_D61DEDC3_710C_467B_B22B_8A5D1B6BE461_.wvu.Rows" localSheetId="119" hidden="1">'119'!$7:$7</definedName>
    <definedName name="Z_D61DEDC3_710C_467B_B22B_8A5D1B6BE461_.wvu.Rows" localSheetId="12" hidden="1">'12'!$7:$7</definedName>
    <definedName name="Z_D61DEDC3_710C_467B_B22B_8A5D1B6BE461_.wvu.Rows" localSheetId="120" hidden="1">'120'!$7:$7</definedName>
    <definedName name="Z_D61DEDC3_710C_467B_B22B_8A5D1B6BE461_.wvu.Rows" localSheetId="121" hidden="1">'121'!$7:$7</definedName>
    <definedName name="Z_D61DEDC3_710C_467B_B22B_8A5D1B6BE461_.wvu.Rows" localSheetId="122" hidden="1">'122'!$7:$7</definedName>
    <definedName name="Z_D61DEDC3_710C_467B_B22B_8A5D1B6BE461_.wvu.Rows" localSheetId="123" hidden="1">'123'!$7:$7</definedName>
    <definedName name="Z_D61DEDC3_710C_467B_B22B_8A5D1B6BE461_.wvu.Rows" localSheetId="124" hidden="1">'124'!$7:$7</definedName>
    <definedName name="Z_D61DEDC3_710C_467B_B22B_8A5D1B6BE461_.wvu.Rows" localSheetId="125" hidden="1">'125'!$7:$7</definedName>
    <definedName name="Z_D61DEDC3_710C_467B_B22B_8A5D1B6BE461_.wvu.Rows" localSheetId="126" hidden="1">'126'!$7:$7</definedName>
    <definedName name="Z_D61DEDC3_710C_467B_B22B_8A5D1B6BE461_.wvu.Rows" localSheetId="127" hidden="1">'127'!$7:$7</definedName>
    <definedName name="Z_D61DEDC3_710C_467B_B22B_8A5D1B6BE461_.wvu.Rows" localSheetId="128" hidden="1">'128'!$7:$7</definedName>
    <definedName name="Z_D61DEDC3_710C_467B_B22B_8A5D1B6BE461_.wvu.Rows" localSheetId="129" hidden="1">'129'!$7:$7</definedName>
    <definedName name="Z_D61DEDC3_710C_467B_B22B_8A5D1B6BE461_.wvu.Rows" localSheetId="13" hidden="1">'13'!$7:$7</definedName>
    <definedName name="Z_D61DEDC3_710C_467B_B22B_8A5D1B6BE461_.wvu.Rows" localSheetId="130" hidden="1">'130'!$7:$7</definedName>
    <definedName name="Z_D61DEDC3_710C_467B_B22B_8A5D1B6BE461_.wvu.Rows" localSheetId="131" hidden="1">'131'!$7:$7</definedName>
    <definedName name="Z_D61DEDC3_710C_467B_B22B_8A5D1B6BE461_.wvu.Rows" localSheetId="132" hidden="1">'132'!$7:$7</definedName>
    <definedName name="Z_D61DEDC3_710C_467B_B22B_8A5D1B6BE461_.wvu.Rows" localSheetId="133" hidden="1">'133'!$7:$7</definedName>
    <definedName name="Z_D61DEDC3_710C_467B_B22B_8A5D1B6BE461_.wvu.Rows" localSheetId="134" hidden="1">'134'!$7:$7</definedName>
    <definedName name="Z_D61DEDC3_710C_467B_B22B_8A5D1B6BE461_.wvu.Rows" localSheetId="136" hidden="1">'136'!$7:$7</definedName>
    <definedName name="Z_D61DEDC3_710C_467B_B22B_8A5D1B6BE461_.wvu.Rows" localSheetId="137" hidden="1">'137'!$7:$7</definedName>
    <definedName name="Z_D61DEDC3_710C_467B_B22B_8A5D1B6BE461_.wvu.Rows" localSheetId="138" hidden="1">'138'!$7:$7</definedName>
    <definedName name="Z_D61DEDC3_710C_467B_B22B_8A5D1B6BE461_.wvu.Rows" localSheetId="139" hidden="1">'139'!$7:$7</definedName>
    <definedName name="Z_D61DEDC3_710C_467B_B22B_8A5D1B6BE461_.wvu.Rows" localSheetId="14" hidden="1">'14'!$7:$7</definedName>
    <definedName name="Z_D61DEDC3_710C_467B_B22B_8A5D1B6BE461_.wvu.Rows" localSheetId="140" hidden="1">'140'!$7:$7</definedName>
    <definedName name="Z_D61DEDC3_710C_467B_B22B_8A5D1B6BE461_.wvu.Rows" localSheetId="141" hidden="1">'141'!$7:$7</definedName>
    <definedName name="Z_D61DEDC3_710C_467B_B22B_8A5D1B6BE461_.wvu.Rows" localSheetId="142" hidden="1">'142'!$7:$7</definedName>
    <definedName name="Z_D61DEDC3_710C_467B_B22B_8A5D1B6BE461_.wvu.Rows" localSheetId="143" hidden="1">'143'!$7:$7</definedName>
    <definedName name="Z_D61DEDC3_710C_467B_B22B_8A5D1B6BE461_.wvu.Rows" localSheetId="144" hidden="1">'144'!$7:$7</definedName>
    <definedName name="Z_D61DEDC3_710C_467B_B22B_8A5D1B6BE461_.wvu.Rows" localSheetId="145" hidden="1">'145'!$7:$7</definedName>
    <definedName name="Z_D61DEDC3_710C_467B_B22B_8A5D1B6BE461_.wvu.Rows" localSheetId="146" hidden="1">'146'!$7:$7</definedName>
    <definedName name="Z_D61DEDC3_710C_467B_B22B_8A5D1B6BE461_.wvu.Rows" localSheetId="147" hidden="1">'147'!$7:$7</definedName>
    <definedName name="Z_D61DEDC3_710C_467B_B22B_8A5D1B6BE461_.wvu.Rows" localSheetId="148" hidden="1">'148'!$7:$7</definedName>
    <definedName name="Z_D61DEDC3_710C_467B_B22B_8A5D1B6BE461_.wvu.Rows" localSheetId="15" hidden="1">'15'!$7:$7</definedName>
    <definedName name="Z_D61DEDC3_710C_467B_B22B_8A5D1B6BE461_.wvu.Rows" localSheetId="150" hidden="1">'150'!$7:$7</definedName>
    <definedName name="Z_D61DEDC3_710C_467B_B22B_8A5D1B6BE461_.wvu.Rows" localSheetId="151" hidden="1">'151'!$7:$7</definedName>
    <definedName name="Z_D61DEDC3_710C_467B_B22B_8A5D1B6BE461_.wvu.Rows" localSheetId="152" hidden="1">'152'!$7:$7</definedName>
    <definedName name="Z_D61DEDC3_710C_467B_B22B_8A5D1B6BE461_.wvu.Rows" localSheetId="153" hidden="1">'153'!$7:$7</definedName>
    <definedName name="Z_D61DEDC3_710C_467B_B22B_8A5D1B6BE461_.wvu.Rows" localSheetId="154" hidden="1">'154'!$7:$7</definedName>
    <definedName name="Z_D61DEDC3_710C_467B_B22B_8A5D1B6BE461_.wvu.Rows" localSheetId="155" hidden="1">'155'!$7:$7</definedName>
    <definedName name="Z_D61DEDC3_710C_467B_B22B_8A5D1B6BE461_.wvu.Rows" localSheetId="156" hidden="1">'156'!$7:$7</definedName>
    <definedName name="Z_D61DEDC3_710C_467B_B22B_8A5D1B6BE461_.wvu.Rows" localSheetId="157" hidden="1">'157'!$7:$7</definedName>
    <definedName name="Z_D61DEDC3_710C_467B_B22B_8A5D1B6BE461_.wvu.Rows" localSheetId="158" hidden="1">'158'!$7:$7</definedName>
    <definedName name="Z_D61DEDC3_710C_467B_B22B_8A5D1B6BE461_.wvu.Rows" localSheetId="159" hidden="1">'159'!$7:$7</definedName>
    <definedName name="Z_D61DEDC3_710C_467B_B22B_8A5D1B6BE461_.wvu.Rows" localSheetId="16" hidden="1">'16'!$7:$7</definedName>
    <definedName name="Z_D61DEDC3_710C_467B_B22B_8A5D1B6BE461_.wvu.Rows" localSheetId="160" hidden="1">'160'!$7:$7</definedName>
    <definedName name="Z_D61DEDC3_710C_467B_B22B_8A5D1B6BE461_.wvu.Rows" localSheetId="161" hidden="1">'161'!$7:$7</definedName>
    <definedName name="Z_D61DEDC3_710C_467B_B22B_8A5D1B6BE461_.wvu.Rows" localSheetId="162" hidden="1">'162'!$7:$7</definedName>
    <definedName name="Z_D61DEDC3_710C_467B_B22B_8A5D1B6BE461_.wvu.Rows" localSheetId="163" hidden="1">'163'!$7:$7</definedName>
    <definedName name="Z_D61DEDC3_710C_467B_B22B_8A5D1B6BE461_.wvu.Rows" localSheetId="164" hidden="1">'164'!$7:$7</definedName>
    <definedName name="Z_D61DEDC3_710C_467B_B22B_8A5D1B6BE461_.wvu.Rows" localSheetId="165" hidden="1">'165'!$7:$7</definedName>
    <definedName name="Z_D61DEDC3_710C_467B_B22B_8A5D1B6BE461_.wvu.Rows" localSheetId="166" hidden="1">'166'!$7:$7</definedName>
    <definedName name="Z_D61DEDC3_710C_467B_B22B_8A5D1B6BE461_.wvu.Rows" localSheetId="168" hidden="1">'168'!$7:$7</definedName>
    <definedName name="Z_D61DEDC3_710C_467B_B22B_8A5D1B6BE461_.wvu.Rows" localSheetId="169" hidden="1">'169'!$7:$7</definedName>
    <definedName name="Z_D61DEDC3_710C_467B_B22B_8A5D1B6BE461_.wvu.Rows" localSheetId="170" hidden="1">'170'!$7:$7</definedName>
    <definedName name="Z_D61DEDC3_710C_467B_B22B_8A5D1B6BE461_.wvu.Rows" localSheetId="171" hidden="1">'171'!$7:$7</definedName>
    <definedName name="Z_D61DEDC3_710C_467B_B22B_8A5D1B6BE461_.wvu.Rows" localSheetId="172" hidden="1">'172'!$7:$7</definedName>
    <definedName name="Z_D61DEDC3_710C_467B_B22B_8A5D1B6BE461_.wvu.Rows" localSheetId="173" hidden="1">'173'!$7:$7</definedName>
    <definedName name="Z_D61DEDC3_710C_467B_B22B_8A5D1B6BE461_.wvu.Rows" localSheetId="174" hidden="1">'174'!$7:$7</definedName>
    <definedName name="Z_D61DEDC3_710C_467B_B22B_8A5D1B6BE461_.wvu.Rows" localSheetId="175" hidden="1">'175'!$7:$7</definedName>
    <definedName name="Z_D61DEDC3_710C_467B_B22B_8A5D1B6BE461_.wvu.Rows" localSheetId="176" hidden="1">'176'!$7:$7</definedName>
    <definedName name="Z_D61DEDC3_710C_467B_B22B_8A5D1B6BE461_.wvu.Rows" localSheetId="177" hidden="1">'177'!$7:$7</definedName>
    <definedName name="Z_D61DEDC3_710C_467B_B22B_8A5D1B6BE461_.wvu.Rows" localSheetId="178" hidden="1">'178'!$7:$7</definedName>
    <definedName name="Z_D61DEDC3_710C_467B_B22B_8A5D1B6BE461_.wvu.Rows" localSheetId="179" hidden="1">'179'!$7:$7</definedName>
    <definedName name="Z_D61DEDC3_710C_467B_B22B_8A5D1B6BE461_.wvu.Rows" localSheetId="18" hidden="1">'18'!$7:$7</definedName>
    <definedName name="Z_D61DEDC3_710C_467B_B22B_8A5D1B6BE461_.wvu.Rows" localSheetId="180" hidden="1">'180'!$7:$7</definedName>
    <definedName name="Z_D61DEDC3_710C_467B_B22B_8A5D1B6BE461_.wvu.Rows" localSheetId="181" hidden="1">'181'!$7:$7</definedName>
    <definedName name="Z_D61DEDC3_710C_467B_B22B_8A5D1B6BE461_.wvu.Rows" localSheetId="182" hidden="1">'182'!$7:$7</definedName>
    <definedName name="Z_D61DEDC3_710C_467B_B22B_8A5D1B6BE461_.wvu.Rows" localSheetId="183" hidden="1">'183'!$7:$7</definedName>
    <definedName name="Z_D61DEDC3_710C_467B_B22B_8A5D1B6BE461_.wvu.Rows" localSheetId="184" hidden="1">'184'!$7:$7</definedName>
    <definedName name="Z_D61DEDC3_710C_467B_B22B_8A5D1B6BE461_.wvu.Rows" localSheetId="186" hidden="1">'186'!$7:$7</definedName>
    <definedName name="Z_D61DEDC3_710C_467B_B22B_8A5D1B6BE461_.wvu.Rows" localSheetId="187" hidden="1">'187'!$7:$7</definedName>
    <definedName name="Z_D61DEDC3_710C_467B_B22B_8A5D1B6BE461_.wvu.Rows" localSheetId="188" hidden="1">'188'!$7:$7</definedName>
    <definedName name="Z_D61DEDC3_710C_467B_B22B_8A5D1B6BE461_.wvu.Rows" localSheetId="189" hidden="1">'189'!$7:$7</definedName>
    <definedName name="Z_D61DEDC3_710C_467B_B22B_8A5D1B6BE461_.wvu.Rows" localSheetId="19" hidden="1">'19'!$7:$7</definedName>
    <definedName name="Z_D61DEDC3_710C_467B_B22B_8A5D1B6BE461_.wvu.Rows" localSheetId="190" hidden="1">'190'!$7:$7</definedName>
    <definedName name="Z_D61DEDC3_710C_467B_B22B_8A5D1B6BE461_.wvu.Rows" localSheetId="191" hidden="1">'191'!$7:$7</definedName>
    <definedName name="Z_D61DEDC3_710C_467B_B22B_8A5D1B6BE461_.wvu.Rows" localSheetId="192" hidden="1">'192'!$7:$7</definedName>
    <definedName name="Z_D61DEDC3_710C_467B_B22B_8A5D1B6BE461_.wvu.Rows" localSheetId="193" hidden="1">'193'!$7:$7</definedName>
    <definedName name="Z_D61DEDC3_710C_467B_B22B_8A5D1B6BE461_.wvu.Rows" localSheetId="194" hidden="1">'194'!$7:$7</definedName>
    <definedName name="Z_D61DEDC3_710C_467B_B22B_8A5D1B6BE461_.wvu.Rows" localSheetId="195" hidden="1">'195'!$7:$7</definedName>
    <definedName name="Z_D61DEDC3_710C_467B_B22B_8A5D1B6BE461_.wvu.Rows" localSheetId="197" hidden="1">'197'!$7:$7</definedName>
    <definedName name="Z_D61DEDC3_710C_467B_B22B_8A5D1B6BE461_.wvu.Rows" localSheetId="198" hidden="1">'198'!$7:$7</definedName>
    <definedName name="Z_D61DEDC3_710C_467B_B22B_8A5D1B6BE461_.wvu.Rows" localSheetId="199" hidden="1">'199'!$7:$7</definedName>
    <definedName name="Z_D61DEDC3_710C_467B_B22B_8A5D1B6BE461_.wvu.Rows" localSheetId="2" hidden="1">'2'!$7:$7</definedName>
    <definedName name="Z_D61DEDC3_710C_467B_B22B_8A5D1B6BE461_.wvu.Rows" localSheetId="20" hidden="1">'20'!$7:$7</definedName>
    <definedName name="Z_D61DEDC3_710C_467B_B22B_8A5D1B6BE461_.wvu.Rows" localSheetId="200" hidden="1">'200'!$7:$7</definedName>
    <definedName name="Z_D61DEDC3_710C_467B_B22B_8A5D1B6BE461_.wvu.Rows" localSheetId="21" hidden="1">'21'!$7:$7</definedName>
    <definedName name="Z_D61DEDC3_710C_467B_B22B_8A5D1B6BE461_.wvu.Rows" localSheetId="22" hidden="1">'22'!$7:$7</definedName>
    <definedName name="Z_D61DEDC3_710C_467B_B22B_8A5D1B6BE461_.wvu.Rows" localSheetId="23" hidden="1">'23'!$7:$7</definedName>
    <definedName name="Z_D61DEDC3_710C_467B_B22B_8A5D1B6BE461_.wvu.Rows" localSheetId="24" hidden="1">'24'!$7:$7</definedName>
    <definedName name="Z_D61DEDC3_710C_467B_B22B_8A5D1B6BE461_.wvu.Rows" localSheetId="25" hidden="1">'25'!$7:$7</definedName>
    <definedName name="Z_D61DEDC3_710C_467B_B22B_8A5D1B6BE461_.wvu.Rows" localSheetId="26" hidden="1">'26'!$7:$7</definedName>
    <definedName name="Z_D61DEDC3_710C_467B_B22B_8A5D1B6BE461_.wvu.Rows" localSheetId="27" hidden="1">'27'!$7:$7</definedName>
    <definedName name="Z_D61DEDC3_710C_467B_B22B_8A5D1B6BE461_.wvu.Rows" localSheetId="28" hidden="1">'28'!$7:$7</definedName>
    <definedName name="Z_D61DEDC3_710C_467B_B22B_8A5D1B6BE461_.wvu.Rows" localSheetId="29" hidden="1">'29'!$7:$7</definedName>
    <definedName name="Z_D61DEDC3_710C_467B_B22B_8A5D1B6BE461_.wvu.Rows" localSheetId="3" hidden="1">'3'!$7:$7</definedName>
    <definedName name="Z_D61DEDC3_710C_467B_B22B_8A5D1B6BE461_.wvu.Rows" localSheetId="30" hidden="1">'30'!$7:$7</definedName>
    <definedName name="Z_D61DEDC3_710C_467B_B22B_8A5D1B6BE461_.wvu.Rows" localSheetId="31" hidden="1">'31'!$7:$7</definedName>
    <definedName name="Z_D61DEDC3_710C_467B_B22B_8A5D1B6BE461_.wvu.Rows" localSheetId="32" hidden="1">'32'!$7:$7</definedName>
    <definedName name="Z_D61DEDC3_710C_467B_B22B_8A5D1B6BE461_.wvu.Rows" localSheetId="33" hidden="1">'33'!$7:$7</definedName>
    <definedName name="Z_D61DEDC3_710C_467B_B22B_8A5D1B6BE461_.wvu.Rows" localSheetId="34" hidden="1">'34'!$7:$7</definedName>
    <definedName name="Z_D61DEDC3_710C_467B_B22B_8A5D1B6BE461_.wvu.Rows" localSheetId="36" hidden="1">'36'!$7:$7</definedName>
    <definedName name="Z_D61DEDC3_710C_467B_B22B_8A5D1B6BE461_.wvu.Rows" localSheetId="37" hidden="1">'37'!$7:$7</definedName>
    <definedName name="Z_D61DEDC3_710C_467B_B22B_8A5D1B6BE461_.wvu.Rows" localSheetId="38" hidden="1">'38'!$7:$7</definedName>
    <definedName name="Z_D61DEDC3_710C_467B_B22B_8A5D1B6BE461_.wvu.Rows" localSheetId="39" hidden="1">'39'!$7:$7</definedName>
    <definedName name="Z_D61DEDC3_710C_467B_B22B_8A5D1B6BE461_.wvu.Rows" localSheetId="4" hidden="1">'4'!$7:$7</definedName>
    <definedName name="Z_D61DEDC3_710C_467B_B22B_8A5D1B6BE461_.wvu.Rows" localSheetId="40" hidden="1">'40'!$7:$7</definedName>
    <definedName name="Z_D61DEDC3_710C_467B_B22B_8A5D1B6BE461_.wvu.Rows" localSheetId="41" hidden="1">'41'!$7:$7</definedName>
    <definedName name="Z_D61DEDC3_710C_467B_B22B_8A5D1B6BE461_.wvu.Rows" localSheetId="42" hidden="1">'42'!$7:$7</definedName>
    <definedName name="Z_D61DEDC3_710C_467B_B22B_8A5D1B6BE461_.wvu.Rows" localSheetId="43" hidden="1">'43'!$7:$7</definedName>
    <definedName name="Z_D61DEDC3_710C_467B_B22B_8A5D1B6BE461_.wvu.Rows" localSheetId="44" hidden="1">'44'!$7:$7</definedName>
    <definedName name="Z_D61DEDC3_710C_467B_B22B_8A5D1B6BE461_.wvu.Rows" localSheetId="45" hidden="1">'45'!$7:$7</definedName>
    <definedName name="Z_D61DEDC3_710C_467B_B22B_8A5D1B6BE461_.wvu.Rows" localSheetId="46" hidden="1">'46'!$7:$7</definedName>
    <definedName name="Z_D61DEDC3_710C_467B_B22B_8A5D1B6BE461_.wvu.Rows" localSheetId="47" hidden="1">'47'!$7:$7</definedName>
    <definedName name="Z_D61DEDC3_710C_467B_B22B_8A5D1B6BE461_.wvu.Rows" localSheetId="48" hidden="1">'48'!$7:$7</definedName>
    <definedName name="Z_D61DEDC3_710C_467B_B22B_8A5D1B6BE461_.wvu.Rows" localSheetId="5" hidden="1">'5'!$7:$7</definedName>
    <definedName name="Z_D61DEDC3_710C_467B_B22B_8A5D1B6BE461_.wvu.Rows" localSheetId="50" hidden="1">'50'!$7:$7</definedName>
    <definedName name="Z_D61DEDC3_710C_467B_B22B_8A5D1B6BE461_.wvu.Rows" localSheetId="51" hidden="1">'51'!$7:$7</definedName>
    <definedName name="Z_D61DEDC3_710C_467B_B22B_8A5D1B6BE461_.wvu.Rows" localSheetId="52" hidden="1">'52'!$7:$7</definedName>
    <definedName name="Z_D61DEDC3_710C_467B_B22B_8A5D1B6BE461_.wvu.Rows" localSheetId="53" hidden="1">'53'!$7:$7</definedName>
    <definedName name="Z_D61DEDC3_710C_467B_B22B_8A5D1B6BE461_.wvu.Rows" localSheetId="54" hidden="1">'54'!$7:$7</definedName>
    <definedName name="Z_D61DEDC3_710C_467B_B22B_8A5D1B6BE461_.wvu.Rows" localSheetId="55" hidden="1">'55'!$7:$7</definedName>
    <definedName name="Z_D61DEDC3_710C_467B_B22B_8A5D1B6BE461_.wvu.Rows" localSheetId="56" hidden="1">'56'!$7:$7</definedName>
    <definedName name="Z_D61DEDC3_710C_467B_B22B_8A5D1B6BE461_.wvu.Rows" localSheetId="57" hidden="1">'57'!$7:$7</definedName>
    <definedName name="Z_D61DEDC3_710C_467B_B22B_8A5D1B6BE461_.wvu.Rows" localSheetId="58" hidden="1">'58'!$7:$7</definedName>
    <definedName name="Z_D61DEDC3_710C_467B_B22B_8A5D1B6BE461_.wvu.Rows" localSheetId="59" hidden="1">'59'!$7:$7</definedName>
    <definedName name="Z_D61DEDC3_710C_467B_B22B_8A5D1B6BE461_.wvu.Rows" localSheetId="6" hidden="1">'6'!$7:$7</definedName>
    <definedName name="Z_D61DEDC3_710C_467B_B22B_8A5D1B6BE461_.wvu.Rows" localSheetId="60" hidden="1">'60'!$7:$7</definedName>
    <definedName name="Z_D61DEDC3_710C_467B_B22B_8A5D1B6BE461_.wvu.Rows" localSheetId="61" hidden="1">'61'!$7:$7</definedName>
    <definedName name="Z_D61DEDC3_710C_467B_B22B_8A5D1B6BE461_.wvu.Rows" localSheetId="62" hidden="1">'62'!$7:$7</definedName>
    <definedName name="Z_D61DEDC3_710C_467B_B22B_8A5D1B6BE461_.wvu.Rows" localSheetId="63" hidden="1">'63'!$7:$7</definedName>
    <definedName name="Z_D61DEDC3_710C_467B_B22B_8A5D1B6BE461_.wvu.Rows" localSheetId="64" hidden="1">'64'!$7:$7</definedName>
    <definedName name="Z_D61DEDC3_710C_467B_B22B_8A5D1B6BE461_.wvu.Rows" localSheetId="65" hidden="1">'65'!$7:$7</definedName>
    <definedName name="Z_D61DEDC3_710C_467B_B22B_8A5D1B6BE461_.wvu.Rows" localSheetId="66" hidden="1">'66'!$7:$7</definedName>
    <definedName name="Z_D61DEDC3_710C_467B_B22B_8A5D1B6BE461_.wvu.Rows" localSheetId="68" hidden="1">'68'!$7:$7</definedName>
    <definedName name="Z_D61DEDC3_710C_467B_B22B_8A5D1B6BE461_.wvu.Rows" localSheetId="69" hidden="1">'69'!$7:$7</definedName>
    <definedName name="Z_D61DEDC3_710C_467B_B22B_8A5D1B6BE461_.wvu.Rows" localSheetId="7" hidden="1">'7'!$7:$7</definedName>
    <definedName name="Z_D61DEDC3_710C_467B_B22B_8A5D1B6BE461_.wvu.Rows" localSheetId="70" hidden="1">'70'!$7:$7</definedName>
    <definedName name="Z_D61DEDC3_710C_467B_B22B_8A5D1B6BE461_.wvu.Rows" localSheetId="71" hidden="1">'71'!$7:$7</definedName>
    <definedName name="Z_D61DEDC3_710C_467B_B22B_8A5D1B6BE461_.wvu.Rows" localSheetId="72" hidden="1">'72'!$7:$7</definedName>
    <definedName name="Z_D61DEDC3_710C_467B_B22B_8A5D1B6BE461_.wvu.Rows" localSheetId="73" hidden="1">'73'!$7:$7</definedName>
    <definedName name="Z_D61DEDC3_710C_467B_B22B_8A5D1B6BE461_.wvu.Rows" localSheetId="74" hidden="1">'74'!$7:$7</definedName>
    <definedName name="Z_D61DEDC3_710C_467B_B22B_8A5D1B6BE461_.wvu.Rows" localSheetId="75" hidden="1">'75'!$7:$7</definedName>
    <definedName name="Z_D61DEDC3_710C_467B_B22B_8A5D1B6BE461_.wvu.Rows" localSheetId="76" hidden="1">'76'!$7:$7</definedName>
    <definedName name="Z_D61DEDC3_710C_467B_B22B_8A5D1B6BE461_.wvu.Rows" localSheetId="77" hidden="1">'77'!$7:$7</definedName>
    <definedName name="Z_D61DEDC3_710C_467B_B22B_8A5D1B6BE461_.wvu.Rows" localSheetId="78" hidden="1">'78'!$7:$7</definedName>
    <definedName name="Z_D61DEDC3_710C_467B_B22B_8A5D1B6BE461_.wvu.Rows" localSheetId="79" hidden="1">'79'!$7:$7</definedName>
    <definedName name="Z_D61DEDC3_710C_467B_B22B_8A5D1B6BE461_.wvu.Rows" localSheetId="8" hidden="1">'8'!$7:$7</definedName>
    <definedName name="Z_D61DEDC3_710C_467B_B22B_8A5D1B6BE461_.wvu.Rows" localSheetId="80" hidden="1">'80'!$7:$7</definedName>
    <definedName name="Z_D61DEDC3_710C_467B_B22B_8A5D1B6BE461_.wvu.Rows" localSheetId="81" hidden="1">'81'!$7:$7</definedName>
    <definedName name="Z_D61DEDC3_710C_467B_B22B_8A5D1B6BE461_.wvu.Rows" localSheetId="82" hidden="1">'82'!$7:$7</definedName>
    <definedName name="Z_D61DEDC3_710C_467B_B22B_8A5D1B6BE461_.wvu.Rows" localSheetId="83" hidden="1">'83'!$7:$7</definedName>
    <definedName name="Z_D61DEDC3_710C_467B_B22B_8A5D1B6BE461_.wvu.Rows" localSheetId="84" hidden="1">'84'!$7:$7</definedName>
    <definedName name="Z_D61DEDC3_710C_467B_B22B_8A5D1B6BE461_.wvu.Rows" localSheetId="86" hidden="1">'86'!$7:$7</definedName>
    <definedName name="Z_D61DEDC3_710C_467B_B22B_8A5D1B6BE461_.wvu.Rows" localSheetId="87" hidden="1">'87'!$7:$7</definedName>
    <definedName name="Z_D61DEDC3_710C_467B_B22B_8A5D1B6BE461_.wvu.Rows" localSheetId="88" hidden="1">'88'!$7:$7</definedName>
    <definedName name="Z_D61DEDC3_710C_467B_B22B_8A5D1B6BE461_.wvu.Rows" localSheetId="89" hidden="1">'89'!$7:$7</definedName>
    <definedName name="Z_D61DEDC3_710C_467B_B22B_8A5D1B6BE461_.wvu.Rows" localSheetId="9" hidden="1">'9'!$7:$7</definedName>
    <definedName name="Z_D61DEDC3_710C_467B_B22B_8A5D1B6BE461_.wvu.Rows" localSheetId="90" hidden="1">'90'!$7:$7</definedName>
    <definedName name="Z_D61DEDC3_710C_467B_B22B_8A5D1B6BE461_.wvu.Rows" localSheetId="91" hidden="1">'91'!$7:$7</definedName>
    <definedName name="Z_D61DEDC3_710C_467B_B22B_8A5D1B6BE461_.wvu.Rows" localSheetId="92" hidden="1">'92'!$7:$7</definedName>
    <definedName name="Z_D61DEDC3_710C_467B_B22B_8A5D1B6BE461_.wvu.Rows" localSheetId="93" hidden="1">'93'!$7:$7</definedName>
    <definedName name="Z_D61DEDC3_710C_467B_B22B_8A5D1B6BE461_.wvu.Rows" localSheetId="94" hidden="1">'94'!$7:$7</definedName>
    <definedName name="Z_D61DEDC3_710C_467B_B22B_8A5D1B6BE461_.wvu.Rows" localSheetId="95" hidden="1">'95'!$7:$7</definedName>
    <definedName name="Z_D61DEDC3_710C_467B_B22B_8A5D1B6BE461_.wvu.Rows" localSheetId="97" hidden="1">'97'!$7:$7</definedName>
    <definedName name="Z_D61DEDC3_710C_467B_B22B_8A5D1B6BE461_.wvu.Rows" localSheetId="98" hidden="1">'98'!$7:$7</definedName>
    <definedName name="Z_D61DEDC3_710C_467B_B22B_8A5D1B6BE461_.wvu.Rows" localSheetId="99" hidden="1">'99'!$7:$7</definedName>
  </definedNames>
  <calcPr calcId="124519"/>
  <customWorkbookViews>
    <customWorkbookView name="MR.Agiza - Personal View" guid="{D61DEDC3-710C-467B-B22B-8A5D1B6BE461}" mergeInterval="0" personalView="1" maximized="1" xWindow="1" yWindow="1" windowWidth="800" windowHeight="380" tabRatio="955" activeSheetId="1"/>
    <customWorkbookView name="‎MR.Agza - عرض شخصي" guid="{08EB68B9-8BC4-4C34-9E00-F2B835407F67}" mergeInterval="0" personalView="1" maximized="1" xWindow="-8" yWindow="-8" windowWidth="1382" windowHeight="744" tabRatio="965" activeSheetId="136"/>
  </customWorkbookViews>
</workbook>
</file>

<file path=xl/calcChain.xml><?xml version="1.0" encoding="utf-8"?>
<calcChain xmlns="http://schemas.openxmlformats.org/spreadsheetml/2006/main">
  <c r="F82" i="1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E92"/>
  <c r="D92"/>
  <c r="F9" i="201"/>
  <c r="G9" s="1"/>
  <c r="G10" s="1"/>
  <c r="F10"/>
  <c r="F11"/>
  <c r="G11" s="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0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9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8"/>
  <c r="G9" s="1"/>
  <c r="G10" s="1"/>
  <c r="F10"/>
  <c r="F11"/>
  <c r="G11" s="1"/>
  <c r="G12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7"/>
  <c r="G9"/>
  <c r="F10"/>
  <c r="G10"/>
  <c r="F11"/>
  <c r="G11" s="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6"/>
  <c r="G9"/>
  <c r="F10"/>
  <c r="G10" s="1"/>
  <c r="G11" s="1"/>
  <c r="F1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4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2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0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9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8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6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5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4"/>
  <c r="G9"/>
  <c r="F10"/>
  <c r="G10" s="1"/>
  <c r="F11"/>
  <c r="G11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3"/>
  <c r="G9"/>
  <c r="F10"/>
  <c r="G10"/>
  <c r="F11"/>
  <c r="G11" s="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2"/>
  <c r="G9"/>
  <c r="F10"/>
  <c r="G10" s="1"/>
  <c r="G11" s="1"/>
  <c r="F1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0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8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7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6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5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3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2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76" i="1" s="1"/>
  <c r="F9" i="171"/>
  <c r="G9" s="1"/>
  <c r="G10"/>
  <c r="F10"/>
  <c r="F11"/>
  <c r="G11" s="1"/>
  <c r="G12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75" i="1" s="1"/>
  <c r="F9" i="170"/>
  <c r="G9" s="1"/>
  <c r="G10"/>
  <c r="F10"/>
  <c r="F11"/>
  <c r="G11" s="1"/>
  <c r="G12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69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68"/>
  <c r="G9" s="1"/>
  <c r="G10"/>
  <c r="F10"/>
  <c r="F11"/>
  <c r="G11" s="1"/>
  <c r="G12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72" i="1" s="1"/>
  <c r="F9" i="167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71" i="1" s="1"/>
  <c r="F9" i="166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65"/>
  <c r="G9"/>
  <c r="F10"/>
  <c r="G10" s="1"/>
  <c r="F11"/>
  <c r="G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69" i="1"/>
  <c r="F9" i="164"/>
  <c r="G9"/>
  <c r="F10"/>
  <c r="G10" s="1"/>
  <c r="G11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68" i="1"/>
  <c r="F9" i="163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62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61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65" i="1"/>
  <c r="F9" i="160"/>
  <c r="G9"/>
  <c r="F10"/>
  <c r="G10" s="1"/>
  <c r="F11"/>
  <c r="G11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59"/>
  <c r="G9" s="1"/>
  <c r="G10" s="1"/>
  <c r="F10"/>
  <c r="F11"/>
  <c r="G11" s="1"/>
  <c r="G12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63" i="1" s="1"/>
  <c r="F9" i="158"/>
  <c r="G9" s="1"/>
  <c r="G10" s="1"/>
  <c r="F10"/>
  <c r="F11"/>
  <c r="G11" s="1"/>
  <c r="G12" s="1"/>
  <c r="F12"/>
  <c r="F13"/>
  <c r="G13" s="1"/>
  <c r="G14" s="1"/>
  <c r="F14"/>
  <c r="F15"/>
  <c r="G15" s="1"/>
  <c r="G16" s="1"/>
  <c r="F16"/>
  <c r="F17"/>
  <c r="G17" s="1"/>
  <c r="G18" s="1"/>
  <c r="F18"/>
  <c r="F19"/>
  <c r="G19" s="1"/>
  <c r="G20" s="1"/>
  <c r="F20"/>
  <c r="F21"/>
  <c r="G21" s="1"/>
  <c r="G22" s="1"/>
  <c r="F22"/>
  <c r="F23"/>
  <c r="G23" s="1"/>
  <c r="G24" s="1"/>
  <c r="F24"/>
  <c r="F25"/>
  <c r="G25" s="1"/>
  <c r="G26" s="1"/>
  <c r="F26"/>
  <c r="F27"/>
  <c r="G27" s="1"/>
  <c r="G28" s="1"/>
  <c r="F28"/>
  <c r="F29"/>
  <c r="G29" s="1"/>
  <c r="G30" s="1"/>
  <c r="F30"/>
  <c r="F31"/>
  <c r="G31" s="1"/>
  <c r="G32" s="1"/>
  <c r="F32"/>
  <c r="F33"/>
  <c r="G33" s="1"/>
  <c r="G34" s="1"/>
  <c r="F34"/>
  <c r="F35"/>
  <c r="G35" s="1"/>
  <c r="G36" s="1"/>
  <c r="F36"/>
  <c r="F37"/>
  <c r="G37" s="1"/>
  <c r="G38" s="1"/>
  <c r="F38"/>
  <c r="F39"/>
  <c r="G39" s="1"/>
  <c r="G40" s="1"/>
  <c r="F40"/>
  <c r="F41"/>
  <c r="G41" s="1"/>
  <c r="G42" s="1"/>
  <c r="F42"/>
  <c r="F43"/>
  <c r="G43" s="1"/>
  <c r="G44" s="1"/>
  <c r="F44"/>
  <c r="F45"/>
  <c r="G45" s="1"/>
  <c r="G46" s="1"/>
  <c r="F46"/>
  <c r="F47"/>
  <c r="G47" s="1"/>
  <c r="G48" s="1"/>
  <c r="F48"/>
  <c r="F49"/>
  <c r="G49" s="1"/>
  <c r="G50" s="1"/>
  <c r="F50"/>
  <c r="F51"/>
  <c r="G51" s="1"/>
  <c r="G52" s="1"/>
  <c r="F52"/>
  <c r="F53"/>
  <c r="G53" s="1"/>
  <c r="G54" s="1"/>
  <c r="F54"/>
  <c r="F55"/>
  <c r="G55" s="1"/>
  <c r="G56" s="1"/>
  <c r="F56"/>
  <c r="F57"/>
  <c r="G57" s="1"/>
  <c r="F162" i="1" s="1"/>
  <c r="D58" i="158"/>
  <c r="E58"/>
  <c r="F9" i="157"/>
  <c r="G9"/>
  <c r="F10"/>
  <c r="G10" s="1"/>
  <c r="G11" s="1"/>
  <c r="F1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61" i="1"/>
  <c r="F9" i="156"/>
  <c r="G9"/>
  <c r="F10"/>
  <c r="G10" s="1"/>
  <c r="G11" s="1"/>
  <c r="F11"/>
  <c r="F12"/>
  <c r="G12" s="1"/>
  <c r="G13" s="1"/>
  <c r="F13"/>
  <c r="F14"/>
  <c r="G14" s="1"/>
  <c r="G15" s="1"/>
  <c r="F15"/>
  <c r="F16"/>
  <c r="G16" s="1"/>
  <c r="G17" s="1"/>
  <c r="F17"/>
  <c r="F18"/>
  <c r="G18" s="1"/>
  <c r="G19" s="1"/>
  <c r="F19"/>
  <c r="F20"/>
  <c r="G20" s="1"/>
  <c r="G21" s="1"/>
  <c r="F21"/>
  <c r="F22"/>
  <c r="G22" s="1"/>
  <c r="G23" s="1"/>
  <c r="F23"/>
  <c r="F24"/>
  <c r="G24" s="1"/>
  <c r="G25" s="1"/>
  <c r="F25"/>
  <c r="F26"/>
  <c r="G26" s="1"/>
  <c r="G27" s="1"/>
  <c r="F27"/>
  <c r="F28"/>
  <c r="G28" s="1"/>
  <c r="G29" s="1"/>
  <c r="F29"/>
  <c r="F30"/>
  <c r="G30" s="1"/>
  <c r="G31" s="1"/>
  <c r="F31"/>
  <c r="F32"/>
  <c r="G32" s="1"/>
  <c r="G33" s="1"/>
  <c r="F33"/>
  <c r="F34"/>
  <c r="G34" s="1"/>
  <c r="G35" s="1"/>
  <c r="F35"/>
  <c r="F36"/>
  <c r="G36" s="1"/>
  <c r="G37" s="1"/>
  <c r="F37"/>
  <c r="F38"/>
  <c r="G38" s="1"/>
  <c r="G39" s="1"/>
  <c r="F39"/>
  <c r="F40"/>
  <c r="G40" s="1"/>
  <c r="G41" s="1"/>
  <c r="F41"/>
  <c r="F42"/>
  <c r="G42" s="1"/>
  <c r="G43" s="1"/>
  <c r="F43"/>
  <c r="F44"/>
  <c r="G44" s="1"/>
  <c r="G45" s="1"/>
  <c r="F45"/>
  <c r="F46"/>
  <c r="G46" s="1"/>
  <c r="G47" s="1"/>
  <c r="F47"/>
  <c r="F48"/>
  <c r="G48" s="1"/>
  <c r="G49" s="1"/>
  <c r="F49"/>
  <c r="F50"/>
  <c r="G50" s="1"/>
  <c r="G51" s="1"/>
  <c r="F51"/>
  <c r="F52"/>
  <c r="G52" s="1"/>
  <c r="G53" s="1"/>
  <c r="F53"/>
  <c r="F54"/>
  <c r="G54" s="1"/>
  <c r="G55" s="1"/>
  <c r="F55"/>
  <c r="F56"/>
  <c r="G56" s="1"/>
  <c r="G57" s="1"/>
  <c r="F160" i="1" s="1"/>
  <c r="F57" i="156"/>
  <c r="D58"/>
  <c r="E58"/>
  <c r="F9" i="155"/>
  <c r="G9" s="1"/>
  <c r="G10" s="1"/>
  <c r="F10"/>
  <c r="F11"/>
  <c r="G11" s="1"/>
  <c r="G12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54"/>
  <c r="G9"/>
  <c r="F10"/>
  <c r="G10" s="1"/>
  <c r="G11" s="1"/>
  <c r="F1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53"/>
  <c r="G9" s="1"/>
  <c r="G10" s="1"/>
  <c r="F10"/>
  <c r="F11"/>
  <c r="G11" s="1"/>
  <c r="G12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52"/>
  <c r="G9"/>
  <c r="F10"/>
  <c r="G10" s="1"/>
  <c r="G11" s="1"/>
  <c r="F1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51"/>
  <c r="G9" s="1"/>
  <c r="G10" s="1"/>
  <c r="F10"/>
  <c r="F11"/>
  <c r="G11" s="1"/>
  <c r="G12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55" i="1" s="1"/>
  <c r="F9" i="150"/>
  <c r="G9" s="1"/>
  <c r="G10" s="1"/>
  <c r="F10"/>
  <c r="F11"/>
  <c r="G11" s="1"/>
  <c r="G12" s="1"/>
  <c r="F12"/>
  <c r="F13"/>
  <c r="G13" s="1"/>
  <c r="G14" s="1"/>
  <c r="F14"/>
  <c r="F15"/>
  <c r="G15" s="1"/>
  <c r="G16" s="1"/>
  <c r="F16"/>
  <c r="F17"/>
  <c r="G17" s="1"/>
  <c r="G18" s="1"/>
  <c r="F18"/>
  <c r="F19"/>
  <c r="G19" s="1"/>
  <c r="G20" s="1"/>
  <c r="F20"/>
  <c r="F21"/>
  <c r="G21" s="1"/>
  <c r="G22" s="1"/>
  <c r="F22"/>
  <c r="F23"/>
  <c r="G23" s="1"/>
  <c r="G24" s="1"/>
  <c r="F24"/>
  <c r="F25"/>
  <c r="G25" s="1"/>
  <c r="G26" s="1"/>
  <c r="F26"/>
  <c r="F27"/>
  <c r="G27" s="1"/>
  <c r="G28" s="1"/>
  <c r="F28"/>
  <c r="F29"/>
  <c r="G29" s="1"/>
  <c r="G30" s="1"/>
  <c r="F30"/>
  <c r="F31"/>
  <c r="G31" s="1"/>
  <c r="G32" s="1"/>
  <c r="F32"/>
  <c r="F33"/>
  <c r="G33" s="1"/>
  <c r="G34" s="1"/>
  <c r="F34"/>
  <c r="F35"/>
  <c r="G35" s="1"/>
  <c r="G36" s="1"/>
  <c r="F36"/>
  <c r="F37"/>
  <c r="G37" s="1"/>
  <c r="G38" s="1"/>
  <c r="F38"/>
  <c r="F39"/>
  <c r="G39" s="1"/>
  <c r="G40" s="1"/>
  <c r="F40"/>
  <c r="F41"/>
  <c r="G41" s="1"/>
  <c r="G42" s="1"/>
  <c r="F42"/>
  <c r="F43"/>
  <c r="G43" s="1"/>
  <c r="G44" s="1"/>
  <c r="F44"/>
  <c r="F45"/>
  <c r="G45" s="1"/>
  <c r="G46" s="1"/>
  <c r="F46"/>
  <c r="F47"/>
  <c r="G47" s="1"/>
  <c r="G48" s="1"/>
  <c r="F48"/>
  <c r="F49"/>
  <c r="G49" s="1"/>
  <c r="G50" s="1"/>
  <c r="F50"/>
  <c r="F51"/>
  <c r="G51" s="1"/>
  <c r="G52" s="1"/>
  <c r="F52"/>
  <c r="F53"/>
  <c r="G53" s="1"/>
  <c r="G54" s="1"/>
  <c r="F54"/>
  <c r="F55"/>
  <c r="G55" s="1"/>
  <c r="G56" s="1"/>
  <c r="F56"/>
  <c r="F57"/>
  <c r="G57" s="1"/>
  <c r="F154" i="1" s="1"/>
  <c r="D58" i="150"/>
  <c r="E58"/>
  <c r="F9" i="149"/>
  <c r="G9"/>
  <c r="F10"/>
  <c r="G10" s="1"/>
  <c r="G11" s="1"/>
  <c r="F1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53" i="1"/>
  <c r="F9" i="148"/>
  <c r="G9"/>
  <c r="F10"/>
  <c r="G10" s="1"/>
  <c r="F11"/>
  <c r="G11" s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47"/>
  <c r="G9" s="1"/>
  <c r="G10" s="1"/>
  <c r="F10"/>
  <c r="F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1" i="1" s="1"/>
  <c r="F12" i="14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51" i="1" s="1"/>
  <c r="H151" s="1"/>
  <c r="F9" i="146"/>
  <c r="G9" s="1"/>
  <c r="G10" s="1"/>
  <c r="F10"/>
  <c r="F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0" i="1" s="1"/>
  <c r="F12" i="14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50" i="1" s="1"/>
  <c r="F9" i="145"/>
  <c r="G9" s="1"/>
  <c r="G10" s="1"/>
  <c r="F10"/>
  <c r="F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9" i="1" s="1"/>
  <c r="F12" i="14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49" i="1" s="1"/>
  <c r="F9" i="144"/>
  <c r="G9" s="1"/>
  <c r="G10" s="1"/>
  <c r="F10"/>
  <c r="F11"/>
  <c r="G11" s="1"/>
  <c r="G12" s="1"/>
  <c r="F12"/>
  <c r="F13"/>
  <c r="G13" s="1"/>
  <c r="G14" s="1"/>
  <c r="F14"/>
  <c r="F15"/>
  <c r="G15" s="1"/>
  <c r="G16" s="1"/>
  <c r="F16"/>
  <c r="F17"/>
  <c r="G17" s="1"/>
  <c r="G18" s="1"/>
  <c r="F18"/>
  <c r="F19"/>
  <c r="G19" s="1"/>
  <c r="G20" s="1"/>
  <c r="F20"/>
  <c r="F21"/>
  <c r="G21" s="1"/>
  <c r="G22" s="1"/>
  <c r="F22"/>
  <c r="F23"/>
  <c r="G23" s="1"/>
  <c r="G24" s="1"/>
  <c r="F24"/>
  <c r="F25"/>
  <c r="G25" s="1"/>
  <c r="G26" s="1"/>
  <c r="F26"/>
  <c r="F27"/>
  <c r="G27" s="1"/>
  <c r="G28" s="1"/>
  <c r="F28"/>
  <c r="F29"/>
  <c r="G29" s="1"/>
  <c r="G30" s="1"/>
  <c r="F30"/>
  <c r="F31"/>
  <c r="G31" s="1"/>
  <c r="G32" s="1"/>
  <c r="F32"/>
  <c r="F33"/>
  <c r="G33" s="1"/>
  <c r="G34" s="1"/>
  <c r="F34"/>
  <c r="F35"/>
  <c r="G35" s="1"/>
  <c r="G36" s="1"/>
  <c r="F36"/>
  <c r="F37"/>
  <c r="G37" s="1"/>
  <c r="G38" s="1"/>
  <c r="F38"/>
  <c r="F39"/>
  <c r="G39" s="1"/>
  <c r="G40" s="1"/>
  <c r="F40"/>
  <c r="F41"/>
  <c r="G41" s="1"/>
  <c r="G42" s="1"/>
  <c r="F42"/>
  <c r="F43"/>
  <c r="G43" s="1"/>
  <c r="G44" s="1"/>
  <c r="F44"/>
  <c r="F45"/>
  <c r="G45" s="1"/>
  <c r="G46" s="1"/>
  <c r="F46"/>
  <c r="F47"/>
  <c r="G47" s="1"/>
  <c r="G48" s="1"/>
  <c r="F48"/>
  <c r="F49"/>
  <c r="G49" s="1"/>
  <c r="G50" s="1"/>
  <c r="F50"/>
  <c r="F51"/>
  <c r="G51" s="1"/>
  <c r="G52" s="1"/>
  <c r="F52"/>
  <c r="F53"/>
  <c r="G53" s="1"/>
  <c r="G54" s="1"/>
  <c r="F54"/>
  <c r="F55"/>
  <c r="G55" s="1"/>
  <c r="G56" s="1"/>
  <c r="F56"/>
  <c r="F57"/>
  <c r="G57" s="1"/>
  <c r="F148" i="1" s="1"/>
  <c r="D58" i="144"/>
  <c r="E58"/>
  <c r="F9" i="143"/>
  <c r="G9"/>
  <c r="F10"/>
  <c r="G10"/>
  <c r="F11"/>
  <c r="G11" s="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42"/>
  <c r="G9" s="1"/>
  <c r="G10" s="1"/>
  <c r="F10"/>
  <c r="F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6" i="1" s="1"/>
  <c r="H146" s="1"/>
  <c r="F12" i="14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41"/>
  <c r="G9"/>
  <c r="F10"/>
  <c r="G10" s="1"/>
  <c r="G11" s="1"/>
  <c r="F11"/>
  <c r="F12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5" i="1" s="1"/>
  <c r="F13" i="141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40"/>
  <c r="G9" s="1"/>
  <c r="G10" s="1"/>
  <c r="F10"/>
  <c r="F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4" i="1" s="1"/>
  <c r="F12" i="140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9"/>
  <c r="G9"/>
  <c r="F10"/>
  <c r="G10" s="1"/>
  <c r="G11" s="1"/>
  <c r="F11"/>
  <c r="F12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3" i="1" s="1"/>
  <c r="H143" s="1"/>
  <c r="F13" i="139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8"/>
  <c r="G9" s="1"/>
  <c r="G10" s="1"/>
  <c r="F10"/>
  <c r="F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2" i="1" s="1"/>
  <c r="H142" s="1"/>
  <c r="F12" i="13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7"/>
  <c r="G9"/>
  <c r="F10"/>
  <c r="G10" s="1"/>
  <c r="G11" s="1"/>
  <c r="F11"/>
  <c r="F12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1" i="1" s="1"/>
  <c r="F13" i="137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6"/>
  <c r="G9" s="1"/>
  <c r="G10" s="1"/>
  <c r="F10"/>
  <c r="F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0" i="1" s="1"/>
  <c r="F12" i="13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E58"/>
  <c r="F9" i="135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39" i="1" s="1"/>
  <c r="F9" i="13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3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2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1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0"/>
  <c r="G9"/>
  <c r="F10"/>
  <c r="G10" s="1"/>
  <c r="G11" s="1"/>
  <c r="F11"/>
  <c r="F12"/>
  <c r="G12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9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8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7"/>
  <c r="G9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6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5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3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8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7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6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3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10"/>
  <c r="G9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8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6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0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04" i="1" s="1"/>
  <c r="F9" i="9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8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02" i="1" s="1"/>
  <c r="F9" i="9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6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0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8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6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4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0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8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6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8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7"/>
  <c r="G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6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5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6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9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8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7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6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8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6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5"/>
  <c r="G9" s="1"/>
  <c r="F10"/>
  <c r="G10" s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4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8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6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1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3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8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6"/>
  <c r="G9" s="1"/>
  <c r="G10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1"/>
  <c r="G9" s="1"/>
  <c r="F10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5" i="1" s="1"/>
  <c r="H25" s="1"/>
  <c r="F11" i="2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2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8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2" i="1" s="1"/>
  <c r="F10" i="18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6"/>
  <c r="G9" s="1"/>
  <c r="G10" s="1"/>
  <c r="G11" s="1"/>
  <c r="G12" s="1"/>
  <c r="G13" s="1"/>
  <c r="G14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5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9" i="1" s="1"/>
  <c r="F10" i="15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83"/>
  <c r="F84"/>
  <c r="F85"/>
  <c r="F86"/>
  <c r="F87"/>
  <c r="F88"/>
  <c r="F89"/>
  <c r="F90"/>
  <c r="F91"/>
  <c r="F9" i="11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10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9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8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7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11" i="1" s="1"/>
  <c r="F9" i="6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5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F9" i="4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E58"/>
  <c r="G8" i="1" s="1"/>
  <c r="F9" i="3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H7" i="1" s="1"/>
  <c r="E58" i="3"/>
  <c r="F9" i="2"/>
  <c r="G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D58"/>
  <c r="H6" i="1" s="1"/>
  <c r="E58" i="2"/>
  <c r="G6" i="1" s="1"/>
  <c r="G7"/>
  <c r="G9"/>
  <c r="G10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H95"/>
  <c r="G96"/>
  <c r="G97"/>
  <c r="G98"/>
  <c r="G99"/>
  <c r="G100"/>
  <c r="G103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H138" s="1"/>
  <c r="G140"/>
  <c r="G141"/>
  <c r="G142"/>
  <c r="G143"/>
  <c r="G144"/>
  <c r="G145"/>
  <c r="G146"/>
  <c r="G147"/>
  <c r="G148"/>
  <c r="G152"/>
  <c r="G154"/>
  <c r="G156"/>
  <c r="G157"/>
  <c r="G158"/>
  <c r="G159"/>
  <c r="G160"/>
  <c r="G162"/>
  <c r="H162"/>
  <c r="G164"/>
  <c r="G166"/>
  <c r="G167"/>
  <c r="G170"/>
  <c r="G173"/>
  <c r="G174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G13" i="198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3" i="196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85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3" i="182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3" i="168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72" i="1" s="1"/>
  <c r="G13" i="159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63" i="1" s="1"/>
  <c r="H163" s="1"/>
  <c r="G13" i="157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61" i="1" s="1"/>
  <c r="H161" s="1"/>
  <c r="H160"/>
  <c r="G13" i="155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9" i="1" s="1"/>
  <c r="H159" s="1"/>
  <c r="G13" i="154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8" i="1" s="1"/>
  <c r="G13" i="153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7" i="1" s="1"/>
  <c r="H157" s="1"/>
  <c r="G13" i="152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6" i="1" s="1"/>
  <c r="H156" s="1"/>
  <c r="G13" i="151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5" i="1" s="1"/>
  <c r="H155" s="1"/>
  <c r="G13" i="149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3" i="1" s="1"/>
  <c r="H153" s="1"/>
  <c r="G53" i="135"/>
  <c r="G54" s="1"/>
  <c r="G55" s="1"/>
  <c r="G56" s="1"/>
  <c r="G57" s="1"/>
  <c r="F139" i="1" s="1"/>
  <c r="H139" s="1"/>
  <c r="G11" i="135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10" i="13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33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7" i="1" s="1"/>
  <c r="H137" s="1"/>
  <c r="G10" i="132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6" i="1" s="1"/>
  <c r="G10" i="131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5" i="1" s="1"/>
  <c r="H135" s="1"/>
  <c r="G13" i="130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4" i="1" s="1"/>
  <c r="H134" s="1"/>
  <c r="G11" i="129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3" i="1" s="1"/>
  <c r="H133" s="1"/>
  <c r="G10" i="128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2" i="1" s="1"/>
  <c r="G11" i="127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1" i="1" s="1"/>
  <c r="H131" s="1"/>
  <c r="G11" i="126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0" i="1" s="1"/>
  <c r="H130" s="1"/>
  <c r="G10" i="125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9" i="1" s="1"/>
  <c r="H129" s="1"/>
  <c r="G10" i="12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23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122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6" i="1" s="1"/>
  <c r="H126" s="1"/>
  <c r="G10" i="121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5" i="1" s="1"/>
  <c r="H125" s="1"/>
  <c r="G10" i="11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3" i="1" s="1"/>
  <c r="H123" s="1"/>
  <c r="G10" i="116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0" i="1" s="1"/>
  <c r="G10" i="115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9" i="1" s="1"/>
  <c r="H119" s="1"/>
  <c r="G11" i="113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7" i="1" s="1"/>
  <c r="G10" i="1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5" i="1" s="1"/>
  <c r="H115" s="1"/>
  <c r="G11" i="110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4" i="1" s="1"/>
  <c r="H114" s="1"/>
  <c r="G10" i="10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3" i="1" s="1"/>
  <c r="G10" i="108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2" i="1" s="1"/>
  <c r="G11" i="106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0" i="1" s="1"/>
  <c r="H110" s="1"/>
  <c r="G10" i="105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9" i="1" s="1"/>
  <c r="G10" i="10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8" i="1" s="1"/>
  <c r="G10" i="103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7" i="1" s="1"/>
  <c r="H107" s="1"/>
  <c r="G10" i="102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6" i="1" s="1"/>
  <c r="H106" s="1"/>
  <c r="G11" i="100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4" i="1" s="1"/>
  <c r="G10" i="9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3" i="1" s="1"/>
  <c r="H103" s="1"/>
  <c r="G11" i="98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2" i="1" s="1"/>
  <c r="H102" s="1"/>
  <c r="G10" i="97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1" i="1" s="1"/>
  <c r="H101" s="1"/>
  <c r="G10" i="95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9" i="1" s="1"/>
  <c r="H99" s="1"/>
  <c r="G10" i="9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8" i="1" s="1"/>
  <c r="G10" i="93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7" i="1" s="1"/>
  <c r="H97" s="1"/>
  <c r="G10" i="92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6" i="1" s="1"/>
  <c r="H96" s="1"/>
  <c r="G10" i="9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90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4" i="1" s="1"/>
  <c r="G10" i="8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3" i="1" s="1"/>
  <c r="G10" i="88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2" i="1" s="1"/>
  <c r="H92" s="1"/>
  <c r="G10" i="86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0" i="1" s="1"/>
  <c r="G11" i="84"/>
  <c r="G12"/>
  <c r="G13" s="1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8" i="1" s="1"/>
  <c r="H88" s="1"/>
  <c r="G10" i="83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7" i="1" s="1"/>
  <c r="H87" s="1"/>
  <c r="G10" i="82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6" i="1" s="1"/>
  <c r="H86" s="1"/>
  <c r="G10" i="81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5" i="1" s="1"/>
  <c r="G11" i="80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11" i="78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2" i="1" s="1"/>
  <c r="G10" i="77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1" i="1" s="1"/>
  <c r="H81" s="1"/>
  <c r="G10" i="76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0" i="1" s="1"/>
  <c r="H80" s="1"/>
  <c r="G10" i="75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9" i="1" s="1"/>
  <c r="H79" s="1"/>
  <c r="G10" i="74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8" i="1" s="1"/>
  <c r="G10" i="72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6" i="1" s="1"/>
  <c r="H76" s="1"/>
  <c r="G10" i="70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68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2" i="1" s="1"/>
  <c r="H72" s="1"/>
  <c r="G10" i="67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1" i="1" s="1"/>
  <c r="H71" s="1"/>
  <c r="G11" i="66"/>
  <c r="G12"/>
  <c r="G13" s="1"/>
  <c r="G14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0" i="1" s="1"/>
  <c r="G11" i="65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9" i="1" s="1"/>
  <c r="G10" i="6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8" i="1" s="1"/>
  <c r="H68" s="1"/>
  <c r="G10" i="63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7" i="1" s="1"/>
  <c r="H67" s="1"/>
  <c r="G10" i="62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6" i="1" s="1"/>
  <c r="H66" s="1"/>
  <c r="G10" i="6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5" i="1" s="1"/>
  <c r="G10" i="60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4" i="1" s="1"/>
  <c r="H64" s="1"/>
  <c r="G11" i="59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3" i="1" s="1"/>
  <c r="H63" s="1"/>
  <c r="G11" i="58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2" i="1" s="1"/>
  <c r="G11" i="57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1" i="1" s="1"/>
  <c r="H61" s="1"/>
  <c r="G10" i="56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0" i="1" s="1"/>
  <c r="H60" s="1"/>
  <c r="G10" i="55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9" i="1" s="1"/>
  <c r="H59" s="1"/>
  <c r="G10" i="54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8" i="1" s="1"/>
  <c r="G10" i="53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7" i="1" s="1"/>
  <c r="H57" s="1"/>
  <c r="G10" i="52"/>
  <c r="G11"/>
  <c r="G12" s="1"/>
  <c r="G1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6" i="1" s="1"/>
  <c r="H56" s="1"/>
  <c r="G10" i="51"/>
  <c r="G11" s="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5" i="1" s="1"/>
  <c r="H55" s="1"/>
  <c r="G10" i="50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4" i="1" s="1"/>
  <c r="G10" i="49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3" i="1" s="1"/>
  <c r="H53" s="1"/>
  <c r="G10" i="48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2" i="1" s="1"/>
  <c r="H52" s="1"/>
  <c r="G11" i="47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1" i="1" s="1"/>
  <c r="H51" s="1"/>
  <c r="G10" i="47"/>
  <c r="G11" i="45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9" i="1" s="1"/>
  <c r="G11" i="44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8" i="1" s="1"/>
  <c r="G10" i="43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7" i="1" s="1"/>
  <c r="H47" s="1"/>
  <c r="G10" i="41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5" i="1" s="1"/>
  <c r="H45" s="1"/>
  <c r="G10" i="39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3" i="1" s="1"/>
  <c r="H43" s="1"/>
  <c r="G10" i="38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2" i="1" s="1"/>
  <c r="H42" s="1"/>
  <c r="G10" i="37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1" i="1" s="1"/>
  <c r="G10" i="36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0" i="1" s="1"/>
  <c r="G10" i="35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9" i="1" s="1"/>
  <c r="H39" s="1"/>
  <c r="G10" i="3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8" i="1" s="1"/>
  <c r="H38" s="1"/>
  <c r="G10" i="33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7" i="1" s="1"/>
  <c r="G10" i="32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6" i="1" s="1"/>
  <c r="G11" i="3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5" i="1" s="1"/>
  <c r="H35" s="1"/>
  <c r="G10" i="30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4" i="1" s="1"/>
  <c r="H34" s="1"/>
  <c r="G10" i="28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2" i="1" s="1"/>
  <c r="G11" i="26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0" i="1" s="1"/>
  <c r="H30" s="1"/>
  <c r="G10" i="25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9" i="1" s="1"/>
  <c r="G10" i="2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8" i="1" s="1"/>
  <c r="G10" i="22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6" i="1" s="1"/>
  <c r="H26" s="1"/>
  <c r="G10" i="20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4" i="1" s="1"/>
  <c r="H24" s="1"/>
  <c r="G10" i="1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3" i="1" s="1"/>
  <c r="H23" s="1"/>
  <c r="G10" i="1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8" i="1" s="1"/>
  <c r="H18" s="1"/>
  <c r="G10" i="13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7" i="1" s="1"/>
  <c r="H17" s="1"/>
  <c r="G10" i="1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" i="1" s="1"/>
  <c r="H15" s="1"/>
  <c r="G10" i="8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" i="1" s="1"/>
  <c r="G10" i="6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" i="1" s="1"/>
  <c r="H10" s="1"/>
  <c r="G10" i="5"/>
  <c r="G11" s="1"/>
  <c r="F127" i="1"/>
  <c r="H127" s="1"/>
  <c r="F128"/>
  <c r="F84"/>
  <c r="H84" s="1"/>
  <c r="G57" i="80"/>
  <c r="G10" i="10" l="1"/>
  <c r="G10" i="3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" i="1" s="1"/>
  <c r="H22"/>
  <c r="H19"/>
  <c r="G12" i="5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" i="1" s="1"/>
  <c r="H9" s="1"/>
  <c r="G10" i="2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3" i="1" s="1"/>
  <c r="G10" i="27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31" i="1" s="1"/>
  <c r="H31" s="1"/>
  <c r="G10" i="23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7" i="1" s="1"/>
  <c r="H27" s="1"/>
  <c r="G15" i="16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0" i="1" s="1"/>
  <c r="H20" s="1"/>
  <c r="G10" i="12"/>
  <c r="G11" s="1"/>
  <c r="G11" i="10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" i="1" s="1"/>
  <c r="H14" s="1"/>
  <c r="G10" i="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3" i="1" s="1"/>
  <c r="H13" s="1"/>
  <c r="G10" i="2"/>
  <c r="G10" i="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" i="1" s="1"/>
  <c r="H8" s="1"/>
  <c r="G10" i="7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" i="1" s="1"/>
  <c r="H11" s="1"/>
  <c r="G10" i="17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21" i="1" s="1"/>
  <c r="H21" s="1"/>
  <c r="G10" i="40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4" i="1" s="1"/>
  <c r="G10" i="42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46" i="1" s="1"/>
  <c r="H46" s="1"/>
  <c r="G10" i="46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50" i="1" s="1"/>
  <c r="H50" s="1"/>
  <c r="G10" i="6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7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5" i="1" s="1"/>
  <c r="H75" s="1"/>
  <c r="G10" i="73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77" i="1" s="1"/>
  <c r="G10" i="7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3" i="1" s="1"/>
  <c r="H83" s="1"/>
  <c r="G10" i="85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89" i="1" s="1"/>
  <c r="G10" i="87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91" i="1" s="1"/>
  <c r="H91" s="1"/>
  <c r="G11" i="96"/>
  <c r="H104" i="1"/>
  <c r="G10" i="10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5" i="1" s="1"/>
  <c r="H105" s="1"/>
  <c r="G10" i="107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1" i="1" s="1"/>
  <c r="H111" s="1"/>
  <c r="G10" i="112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6" i="1" s="1"/>
  <c r="G10" i="11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18" i="1" s="1"/>
  <c r="H118" s="1"/>
  <c r="G11" i="117"/>
  <c r="G10" i="118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2" i="1" s="1"/>
  <c r="H122" s="1"/>
  <c r="G10" i="120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4" i="1" s="1"/>
  <c r="G13" i="143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47" i="1" s="1"/>
  <c r="H147" s="1"/>
  <c r="H149"/>
  <c r="G12" i="96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00" i="1" s="1"/>
  <c r="H100" s="1"/>
  <c r="G12" i="117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21" i="1" s="1"/>
  <c r="H121" s="1"/>
  <c r="H150"/>
  <c r="H158"/>
  <c r="H148"/>
  <c r="H145"/>
  <c r="H141"/>
  <c r="H136"/>
  <c r="H132"/>
  <c r="H128"/>
  <c r="H124"/>
  <c r="H120"/>
  <c r="H116"/>
  <c r="H112"/>
  <c r="H108"/>
  <c r="H93"/>
  <c r="H89"/>
  <c r="H85"/>
  <c r="H77"/>
  <c r="H69"/>
  <c r="H65"/>
  <c r="H48"/>
  <c r="H44"/>
  <c r="H40"/>
  <c r="H36"/>
  <c r="H32"/>
  <c r="H28"/>
  <c r="H12"/>
  <c r="G11" i="2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6" i="1" s="1"/>
  <c r="H154"/>
  <c r="H144"/>
  <c r="H140"/>
  <c r="H117"/>
  <c r="H113"/>
  <c r="H109"/>
  <c r="H98"/>
  <c r="H94"/>
  <c r="H90"/>
  <c r="H82"/>
  <c r="H78"/>
  <c r="H70"/>
  <c r="H62"/>
  <c r="H58"/>
  <c r="H54"/>
  <c r="H49"/>
  <c r="H41"/>
  <c r="H37"/>
  <c r="H33"/>
  <c r="H29"/>
  <c r="G12" i="148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52" i="1" s="1"/>
  <c r="H152" s="1"/>
  <c r="G12" i="160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64" i="1" s="1"/>
  <c r="H164" s="1"/>
  <c r="G12" i="163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67" i="1" s="1"/>
  <c r="H167" s="1"/>
  <c r="G10" i="163"/>
  <c r="G11" s="1"/>
  <c r="H169" i="1"/>
  <c r="G12" i="165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69" i="1" s="1"/>
  <c r="G13" i="166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70" i="1" s="1"/>
  <c r="H170" s="1"/>
  <c r="G11" i="166"/>
  <c r="G12" s="1"/>
  <c r="G13" i="167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71" i="1" s="1"/>
  <c r="H171" s="1"/>
  <c r="G11" i="167"/>
  <c r="G12" s="1"/>
  <c r="H172" i="1"/>
  <c r="G10" i="169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73" i="1" s="1"/>
  <c r="H173" s="1"/>
  <c r="G11" i="172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76" i="1" s="1"/>
  <c r="G11" i="173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174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175"/>
  <c r="G11" s="1"/>
  <c r="G10" i="176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177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178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179"/>
  <c r="G11" i="180"/>
  <c r="G10" i="181"/>
  <c r="G13" i="183"/>
  <c r="G12" i="184"/>
  <c r="G11" i="186"/>
  <c r="G10" i="187"/>
  <c r="G11" i="188"/>
  <c r="G10" i="16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65" i="1" s="1"/>
  <c r="H165" s="1"/>
  <c r="G11" i="162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66" i="1" s="1"/>
  <c r="H166" s="1"/>
  <c r="G12" i="164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68" i="1" s="1"/>
  <c r="H168" s="1"/>
  <c r="G15" i="170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74" i="1" s="1"/>
  <c r="H174" s="1"/>
  <c r="G13" i="170"/>
  <c r="G14" s="1"/>
  <c r="G15" i="17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F175" i="1" s="1"/>
  <c r="H175" s="1"/>
  <c r="G13" i="171"/>
  <c r="G14" s="1"/>
  <c r="H176" i="1"/>
  <c r="G12" i="175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79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2" i="180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8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4" i="183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3" i="184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2" i="186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87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2" i="188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89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90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0" i="191"/>
  <c r="G11" i="192"/>
  <c r="G10" i="193"/>
  <c r="G11" i="194"/>
  <c r="G10" i="195"/>
  <c r="G13" i="197"/>
  <c r="G11" i="199"/>
  <c r="G10" i="200"/>
  <c r="G13" i="201"/>
  <c r="G11" i="19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2" i="19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93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2" i="194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195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4" i="197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2" i="199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1" i="200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14" i="20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232" i="1"/>
  <c r="G91" i="12" l="1"/>
  <c r="F16" i="1" s="1"/>
  <c r="H16" s="1"/>
  <c r="G12" i="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F74" i="1"/>
  <c r="H74" s="1"/>
  <c r="F73"/>
  <c r="F65536"/>
  <c r="H73" l="1"/>
  <c r="H232" s="1"/>
  <c r="B232"/>
  <c r="D233" s="1"/>
</calcChain>
</file>

<file path=xl/comments1.xml><?xml version="1.0" encoding="utf-8"?>
<comments xmlns="http://schemas.openxmlformats.org/spreadsheetml/2006/main">
  <authors>
    <author>Administrator</author>
  </authors>
  <commentList>
    <comment ref="B231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H18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<sst xmlns="http://schemas.openxmlformats.org/spreadsheetml/2006/main" count="1895" uniqueCount="256">
  <si>
    <t>م</t>
  </si>
  <si>
    <t>العنوان</t>
  </si>
  <si>
    <t>اخر مدينوية</t>
  </si>
  <si>
    <t>التاريخ</t>
  </si>
  <si>
    <t xml:space="preserve">دائن </t>
  </si>
  <si>
    <t>مدين</t>
  </si>
  <si>
    <t>رصيد</t>
  </si>
  <si>
    <t>الكود</t>
  </si>
  <si>
    <t>الاسم</t>
  </si>
  <si>
    <t>رجوع</t>
  </si>
  <si>
    <t>سعد حسين</t>
  </si>
  <si>
    <t>محمد جلال</t>
  </si>
  <si>
    <t>المعتصم</t>
  </si>
  <si>
    <t>محمد سعيد</t>
  </si>
  <si>
    <t>محروس</t>
  </si>
  <si>
    <t>محمد عبد العال</t>
  </si>
  <si>
    <t>محمد سلامة</t>
  </si>
  <si>
    <t>طيبة</t>
  </si>
  <si>
    <t>علي حسن</t>
  </si>
  <si>
    <t>المدينه المنوره</t>
  </si>
  <si>
    <t>الزعيم 2</t>
  </si>
  <si>
    <t>نبيل تدرس</t>
  </si>
  <si>
    <t xml:space="preserve">احمد </t>
  </si>
  <si>
    <t>حسن المهر</t>
  </si>
  <si>
    <t>عليه</t>
  </si>
  <si>
    <t>تحصيل</t>
  </si>
  <si>
    <t>اجمالي</t>
  </si>
  <si>
    <t>الفيومى</t>
  </si>
  <si>
    <t>ابو يوسف</t>
  </si>
  <si>
    <t>ابو العينين</t>
  </si>
  <si>
    <t>اسامة محمد قدورة</t>
  </si>
  <si>
    <t>حسنى جروب</t>
  </si>
  <si>
    <t>شيلتون</t>
  </si>
  <si>
    <t>احد</t>
  </si>
  <si>
    <t>محمود محمد</t>
  </si>
  <si>
    <t>خليل ميخائيل</t>
  </si>
  <si>
    <t>احمد صفوت</t>
  </si>
  <si>
    <t>صلاح</t>
  </si>
  <si>
    <t>ابراهيم ملاك</t>
  </si>
  <si>
    <t>رنبو</t>
  </si>
  <si>
    <t>ملاك</t>
  </si>
  <si>
    <t>الزعيم</t>
  </si>
  <si>
    <t>اولاد البنا</t>
  </si>
  <si>
    <t>الحاج طلعت بوش</t>
  </si>
  <si>
    <t>المدينة المنورة</t>
  </si>
  <si>
    <t>المراعى</t>
  </si>
  <si>
    <t>عادل عزيز</t>
  </si>
  <si>
    <t>محمود هوارة</t>
  </si>
  <si>
    <t>ابو محمود</t>
  </si>
  <si>
    <t>الصحابة</t>
  </si>
  <si>
    <t>ابو احمد</t>
  </si>
  <si>
    <t>سامى</t>
  </si>
  <si>
    <t>احمد الغمرى</t>
  </si>
  <si>
    <t>الشيخ ايهاب</t>
  </si>
  <si>
    <t>الشيماء</t>
  </si>
  <si>
    <t>مرتجع</t>
  </si>
  <si>
    <t>حسين</t>
  </si>
  <si>
    <t>محمود الغمراوى</t>
  </si>
  <si>
    <t>محمد عبد الرحيم</t>
  </si>
  <si>
    <t>السيوى</t>
  </si>
  <si>
    <t>رمضان</t>
  </si>
  <si>
    <t>كرلس</t>
  </si>
  <si>
    <t>عبد العليم</t>
  </si>
  <si>
    <t>حازم</t>
  </si>
  <si>
    <t>نبيل زيدان</t>
  </si>
  <si>
    <t>عم ميمى</t>
  </si>
  <si>
    <t>احمد صلاح</t>
  </si>
  <si>
    <t>ال زايد(وليد)</t>
  </si>
  <si>
    <t>مدحت سعفان</t>
  </si>
  <si>
    <t>محمد عبد العليم</t>
  </si>
  <si>
    <t>ابراهيم فوزى</t>
  </si>
  <si>
    <t>عادل</t>
  </si>
  <si>
    <t>زيدان</t>
  </si>
  <si>
    <t>فيتو</t>
  </si>
  <si>
    <t>الرحمة</t>
  </si>
  <si>
    <t>فادى</t>
  </si>
  <si>
    <t>اسامة</t>
  </si>
  <si>
    <t>عبدالله</t>
  </si>
  <si>
    <t>مكة</t>
  </si>
  <si>
    <t>كريم صلاح</t>
  </si>
  <si>
    <t>هانى عفيفى</t>
  </si>
  <si>
    <t>173'!A1</t>
  </si>
  <si>
    <t>174'!A1</t>
  </si>
  <si>
    <t>175'!A1</t>
  </si>
  <si>
    <t>176'!A1</t>
  </si>
  <si>
    <t>177'!A1</t>
  </si>
  <si>
    <t>178'!A1</t>
  </si>
  <si>
    <t>179'!A1</t>
  </si>
  <si>
    <t>180'!A1</t>
  </si>
  <si>
    <t>181'!A1</t>
  </si>
  <si>
    <t>182'!A1</t>
  </si>
  <si>
    <t>183'!A1</t>
  </si>
  <si>
    <t>184'!A1</t>
  </si>
  <si>
    <t>185'!A1</t>
  </si>
  <si>
    <t>186'!A1</t>
  </si>
  <si>
    <t>187'!A1</t>
  </si>
  <si>
    <t>188'!A1</t>
  </si>
  <si>
    <t>189'!A1</t>
  </si>
  <si>
    <t>190'!A1</t>
  </si>
  <si>
    <t>191'!A1</t>
  </si>
  <si>
    <t>192'!A1</t>
  </si>
  <si>
    <t>193'!A1</t>
  </si>
  <si>
    <t>194'!A1</t>
  </si>
  <si>
    <t>195'!A1</t>
  </si>
  <si>
    <t>196'!A1</t>
  </si>
  <si>
    <t>197'!A1</t>
  </si>
  <si>
    <t>198'!A1</t>
  </si>
  <si>
    <t>199'!A1</t>
  </si>
  <si>
    <t>200'!A1</t>
  </si>
  <si>
    <t>الوطنية</t>
  </si>
  <si>
    <t>محسن</t>
  </si>
  <si>
    <t>على حنفى</t>
  </si>
  <si>
    <t>البركة</t>
  </si>
  <si>
    <t>ام حبيبة</t>
  </si>
  <si>
    <t>القلاوى</t>
  </si>
  <si>
    <t>شيك 12/8</t>
  </si>
  <si>
    <t>نسر الشرق</t>
  </si>
  <si>
    <t>فريال راشد</t>
  </si>
  <si>
    <t>عاطف سعيد</t>
  </si>
  <si>
    <t>سيد رمضان</t>
  </si>
  <si>
    <t>صالح هلين</t>
  </si>
  <si>
    <t>محمد قرنى</t>
  </si>
  <si>
    <t>الاخلاص</t>
  </si>
  <si>
    <t>س</t>
  </si>
  <si>
    <t>المنياوى</t>
  </si>
  <si>
    <t>8ك مرتجع</t>
  </si>
  <si>
    <t>محطة سدس</t>
  </si>
  <si>
    <t>مجمع مسجد عمر</t>
  </si>
  <si>
    <t>محمد عادل</t>
  </si>
  <si>
    <t>مرتجع 7ك</t>
  </si>
  <si>
    <t>سما</t>
  </si>
  <si>
    <t>ربيع</t>
  </si>
  <si>
    <t>ايمن المهاجر</t>
  </si>
  <si>
    <t>تحصيل قديم</t>
  </si>
  <si>
    <t>شاكر سعيد</t>
  </si>
  <si>
    <t>احمد</t>
  </si>
  <si>
    <t>ابو عبدالله</t>
  </si>
  <si>
    <t>احمد قرنى</t>
  </si>
  <si>
    <t>رمضان الرحمن</t>
  </si>
  <si>
    <t>بدر</t>
  </si>
  <si>
    <t>هشام</t>
  </si>
  <si>
    <t>الحاج عبد المنعم</t>
  </si>
  <si>
    <t>ثروت</t>
  </si>
  <si>
    <t>ناصر</t>
  </si>
  <si>
    <t>محمد شيخ البلد</t>
  </si>
  <si>
    <t>وزة</t>
  </si>
  <si>
    <t>حسين زهران</t>
  </si>
  <si>
    <t>الحسن</t>
  </si>
  <si>
    <t>دائن</t>
  </si>
  <si>
    <t>المهدى</t>
  </si>
  <si>
    <t>وحيد</t>
  </si>
  <si>
    <t>الايمان</t>
  </si>
  <si>
    <t>المزاريطة</t>
  </si>
  <si>
    <t>الرحمن</t>
  </si>
  <si>
    <t>المصباح</t>
  </si>
  <si>
    <t>عودة</t>
  </si>
  <si>
    <t>نسلة</t>
  </si>
  <si>
    <t>خالد ابراهيم</t>
  </si>
  <si>
    <t>ابراهيم</t>
  </si>
  <si>
    <t>ممدوح</t>
  </si>
  <si>
    <t>لرلا</t>
  </si>
  <si>
    <t xml:space="preserve">ابو علي </t>
  </si>
  <si>
    <t>بوناجي</t>
  </si>
  <si>
    <t>مختار</t>
  </si>
  <si>
    <t>احمد مصطفى</t>
  </si>
  <si>
    <t>جمال</t>
  </si>
  <si>
    <t>ياسين</t>
  </si>
  <si>
    <t>عم جمعة</t>
  </si>
  <si>
    <t>خالد عبد الصمد</t>
  </si>
  <si>
    <t>صبحى محمود</t>
  </si>
  <si>
    <t>مجدى</t>
  </si>
  <si>
    <t>مرتجع 40 ك</t>
  </si>
  <si>
    <t>محمود الطلبية</t>
  </si>
  <si>
    <t>اشرف</t>
  </si>
  <si>
    <t>سعيد</t>
  </si>
  <si>
    <t>مرتجع 4</t>
  </si>
  <si>
    <t>مرتجع 25 كرتونة</t>
  </si>
  <si>
    <t>مرتجع 33 كرتونة</t>
  </si>
  <si>
    <t>مرتجع 10 ك</t>
  </si>
  <si>
    <t>محمد فوزى</t>
  </si>
  <si>
    <t>عماد حنا</t>
  </si>
  <si>
    <t>مرتجع 4 كرتونة</t>
  </si>
  <si>
    <t>السواح</t>
  </si>
  <si>
    <t>الشروق</t>
  </si>
  <si>
    <t>الشريف</t>
  </si>
  <si>
    <t>فندق المروة</t>
  </si>
  <si>
    <t>مرتجع 1 ك</t>
  </si>
  <si>
    <t>مرتجع 3 ك</t>
  </si>
  <si>
    <t>جنيدى</t>
  </si>
  <si>
    <t>مرتجع 7 ك</t>
  </si>
  <si>
    <t>فباء</t>
  </si>
  <si>
    <t>مرتجع 29 ك</t>
  </si>
  <si>
    <t>مرتجع 50 ك</t>
  </si>
  <si>
    <t>مرتجع 129 ك</t>
  </si>
  <si>
    <t>على الليثى</t>
  </si>
  <si>
    <t>مرتجع 4 ك</t>
  </si>
  <si>
    <t>مرتجع 24 ك</t>
  </si>
  <si>
    <t>مرتجع 6 ك</t>
  </si>
  <si>
    <t>مرتجع 16 ك</t>
  </si>
  <si>
    <t>رضا</t>
  </si>
  <si>
    <t>مرتجع 11 ك</t>
  </si>
  <si>
    <t>مرجع 4 ك</t>
  </si>
  <si>
    <t>مرتجع 16</t>
  </si>
  <si>
    <t>مرتجع 8 ك</t>
  </si>
  <si>
    <t>مرتجع 23 ك</t>
  </si>
  <si>
    <t>احمد حسن</t>
  </si>
  <si>
    <t xml:space="preserve">مرتجع </t>
  </si>
  <si>
    <t>مرتجع 19 ك</t>
  </si>
  <si>
    <t>مرتجع 92</t>
  </si>
  <si>
    <t>مرتجع 140 ك</t>
  </si>
  <si>
    <t>مرتجع 5 ك</t>
  </si>
  <si>
    <t>مرتجع 14 ك</t>
  </si>
  <si>
    <t>مرتجع 12 ك</t>
  </si>
  <si>
    <t>مرتجع 84 ك</t>
  </si>
  <si>
    <t>مرتجع 20 ك</t>
  </si>
  <si>
    <t xml:space="preserve"> اسم العميل</t>
  </si>
  <si>
    <t>ابو شهاب</t>
  </si>
  <si>
    <t>مرتجع 25 ك</t>
  </si>
  <si>
    <t>ة</t>
  </si>
  <si>
    <t>نبيل فرج</t>
  </si>
  <si>
    <t>اشرف ملك</t>
  </si>
  <si>
    <t>الطارق</t>
  </si>
  <si>
    <t>دكتور رفعت</t>
  </si>
  <si>
    <t>عثمان</t>
  </si>
  <si>
    <t>ميريت امون</t>
  </si>
  <si>
    <t>كمال فهمى</t>
  </si>
  <si>
    <t>زكريا المصرى</t>
  </si>
  <si>
    <t>ابراهيم ابو دومه</t>
  </si>
  <si>
    <t>مكتب سندس</t>
  </si>
  <si>
    <t>محمود الخطيب</t>
  </si>
  <si>
    <t>باسم طما</t>
  </si>
  <si>
    <t>مينا فيليب الحلاجى</t>
  </si>
  <si>
    <t>وهبه ابو هيرمينا</t>
  </si>
  <si>
    <t>مينا عادل</t>
  </si>
  <si>
    <t>اسم العميل</t>
  </si>
  <si>
    <t>اجمالى التحصيلات</t>
  </si>
  <si>
    <t>اجمالى الفواتير</t>
  </si>
  <si>
    <t>شركة ايجل</t>
  </si>
  <si>
    <t>احمد بلال</t>
  </si>
  <si>
    <t>سوهاج</t>
  </si>
  <si>
    <t>الرضوان</t>
  </si>
  <si>
    <t>الحكيم</t>
  </si>
  <si>
    <t>الشهيد</t>
  </si>
  <si>
    <t>محمد صابر</t>
  </si>
  <si>
    <t>القيسارية</t>
  </si>
  <si>
    <t>يحيي المنشاوى</t>
  </si>
  <si>
    <t>المنشاوى</t>
  </si>
  <si>
    <t>محمد عبد المنعم</t>
  </si>
  <si>
    <t>17-6</t>
  </si>
  <si>
    <t>مصطفى هاشم</t>
  </si>
  <si>
    <t>ابو فهد</t>
  </si>
  <si>
    <t>السيك</t>
  </si>
  <si>
    <t>محمد المقدم</t>
  </si>
  <si>
    <t>ش 15</t>
  </si>
  <si>
    <t>محمد المقجم</t>
  </si>
  <si>
    <t>تاريخ اخر فاتورة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</si>
</sst>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u/>
      <sz val="18"/>
      <color indexed="10"/>
      <name val="Arial"/>
      <family val="2"/>
      <charset val="178"/>
    </font>
    <font>
      <b/>
      <sz val="11"/>
      <color indexed="13"/>
      <name val="Arial"/>
      <family val="2"/>
    </font>
    <font>
      <b/>
      <sz val="11"/>
      <name val="Arial"/>
      <family val="2"/>
    </font>
    <font>
      <sz val="8"/>
      <name val="Arial"/>
      <family val="2"/>
      <charset val="178"/>
    </font>
    <font>
      <b/>
      <i/>
      <sz val="11"/>
      <color indexed="8"/>
      <name val="Arial"/>
      <family val="2"/>
    </font>
    <font>
      <b/>
      <i/>
      <sz val="12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9"/>
      <name val="Arial"/>
      <family val="2"/>
    </font>
    <font>
      <b/>
      <i/>
      <u/>
      <sz val="11"/>
      <color indexed="10"/>
      <name val="Arial"/>
      <family val="2"/>
    </font>
    <font>
      <b/>
      <i/>
      <sz val="20"/>
      <color indexed="9"/>
      <name val="Arial"/>
      <family val="2"/>
    </font>
    <font>
      <b/>
      <i/>
      <sz val="18"/>
      <color indexed="10"/>
      <name val="Arial"/>
      <family val="2"/>
    </font>
    <font>
      <sz val="11"/>
      <name val="Arial"/>
      <family val="2"/>
      <charset val="178"/>
    </font>
    <font>
      <b/>
      <i/>
      <sz val="24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Arial"/>
      <family val="2"/>
      <charset val="178"/>
    </font>
    <font>
      <b/>
      <sz val="11"/>
      <color theme="1"/>
      <name val="Arial"/>
      <family val="2"/>
    </font>
    <font>
      <b/>
      <sz val="8"/>
      <color indexed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0" xfId="1" applyNumberFormat="1" applyFont="1" applyFill="1" applyAlignment="1" applyProtection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shrinkToFit="1"/>
    </xf>
    <xf numFmtId="0" fontId="11" fillId="2" borderId="1" xfId="0" applyFont="1" applyFill="1" applyBorder="1" applyAlignment="1">
      <alignment horizontal="center" vertical="center" shrinkToFit="1"/>
    </xf>
    <xf numFmtId="0" fontId="10" fillId="6" borderId="1" xfId="0" applyFont="1" applyFill="1" applyBorder="1" applyAlignment="1">
      <alignment horizontal="center" vertical="center" shrinkToFit="1"/>
    </xf>
    <xf numFmtId="0" fontId="14" fillId="8" borderId="1" xfId="1" applyFont="1" applyFill="1" applyBorder="1" applyAlignment="1" applyProtection="1">
      <alignment horizontal="center" vertical="center" shrinkToFit="1"/>
    </xf>
    <xf numFmtId="16" fontId="10" fillId="6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shrinkToFit="1"/>
    </xf>
    <xf numFmtId="0" fontId="14" fillId="8" borderId="0" xfId="1" applyFont="1" applyFill="1" applyAlignment="1" applyProtection="1">
      <alignment horizontal="center" shrinkToFit="1"/>
    </xf>
    <xf numFmtId="0" fontId="10" fillId="0" borderId="1" xfId="0" applyFont="1" applyBorder="1" applyAlignment="1">
      <alignment horizontal="center" vertical="center" shrinkToFit="1"/>
    </xf>
    <xf numFmtId="0" fontId="14" fillId="8" borderId="1" xfId="1" quotePrefix="1" applyFont="1" applyFill="1" applyBorder="1" applyAlignment="1" applyProtection="1">
      <alignment horizontal="center" vertical="center" shrinkToFit="1"/>
    </xf>
    <xf numFmtId="0" fontId="14" fillId="8" borderId="0" xfId="1" quotePrefix="1" applyFont="1" applyFill="1" applyAlignment="1" applyProtection="1">
      <alignment horizontal="center" shrinkToFit="1"/>
    </xf>
    <xf numFmtId="0" fontId="10" fillId="0" borderId="2" xfId="0" applyFont="1" applyFill="1" applyBorder="1" applyAlignment="1">
      <alignment horizontal="center" vertical="center" shrinkToFit="1"/>
    </xf>
    <xf numFmtId="16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3" fillId="9" borderId="1" xfId="0" applyFont="1" applyFill="1" applyBorder="1" applyAlignment="1">
      <alignment horizontal="center" vertical="center" shrinkToFit="1"/>
    </xf>
    <xf numFmtId="0" fontId="15" fillId="9" borderId="1" xfId="0" applyFont="1" applyFill="1" applyBorder="1" applyAlignment="1">
      <alignment horizontal="center" vertical="center" shrinkToFit="1"/>
    </xf>
    <xf numFmtId="0" fontId="15" fillId="9" borderId="1" xfId="1" applyFont="1" applyFill="1" applyBorder="1" applyAlignment="1" applyProtection="1">
      <alignment horizontal="center" vertical="center" shrinkToFit="1"/>
    </xf>
    <xf numFmtId="0" fontId="6" fillId="0" borderId="0" xfId="1" applyNumberFormat="1" applyFont="1" applyFill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3" fillId="11" borderId="1" xfId="0" applyFont="1" applyFill="1" applyBorder="1" applyAlignment="1">
      <alignment horizontal="center" vertical="center" wrapText="1"/>
    </xf>
    <xf numFmtId="0" fontId="0" fillId="0" borderId="0" xfId="0" applyFill="1"/>
    <xf numFmtId="0" fontId="21" fillId="0" borderId="0" xfId="1" applyAlignment="1" applyProtection="1"/>
    <xf numFmtId="164" fontId="2" fillId="0" borderId="1" xfId="0" applyNumberFormat="1" applyFont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shrinkToFit="1"/>
    </xf>
    <xf numFmtId="0" fontId="18" fillId="9" borderId="4" xfId="0" applyFont="1" applyFill="1" applyBorder="1" applyAlignment="1">
      <alignment horizontal="center" vertical="center" shrinkToFit="1"/>
    </xf>
    <xf numFmtId="0" fontId="18" fillId="9" borderId="5" xfId="0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center" vertical="center" shrinkToFit="1"/>
    </xf>
    <xf numFmtId="0" fontId="23" fillId="12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10" fillId="14" borderId="1" xfId="0" applyFont="1" applyFill="1" applyBorder="1" applyAlignment="1">
      <alignment horizontal="center" vertical="center" shrinkToFi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204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0</xdr:colOff>
      <xdr:row>232</xdr:row>
      <xdr:rowOff>9525</xdr:rowOff>
    </xdr:to>
    <xdr:sp macro="" textlink="">
      <xdr:nvSpPr>
        <xdr:cNvPr id="4111" name="Rectangle 2"/>
        <xdr:cNvSpPr>
          <a:spLocks noChangeArrowheads="1"/>
        </xdr:cNvSpPr>
      </xdr:nvSpPr>
      <xdr:spPr bwMode="auto">
        <a:xfrm>
          <a:off x="148818600" y="9525"/>
          <a:ext cx="5267325" cy="45500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4</xdr:col>
      <xdr:colOff>504825</xdr:colOff>
      <xdr:row>5</xdr:row>
      <xdr:rowOff>95250</xdr:rowOff>
    </xdr:from>
    <xdr:to>
      <xdr:col>13</xdr:col>
      <xdr:colOff>85725</xdr:colOff>
      <xdr:row>14</xdr:row>
      <xdr:rowOff>161925</xdr:rowOff>
    </xdr:to>
    <xdr:sp macro="" textlink="">
      <xdr:nvSpPr>
        <xdr:cNvPr id="3" name="Right Arrow 2"/>
        <xdr:cNvSpPr/>
      </xdr:nvSpPr>
      <xdr:spPr>
        <a:xfrm>
          <a:off x="9823742100" y="971550"/>
          <a:ext cx="5019675" cy="1790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مطلوب اضافة تاريخ</a:t>
          </a:r>
          <a:r>
            <a:rPr lang="ar-EG" sz="1100" baseline="0"/>
            <a:t> اخر فاتورة للعميل من الصفحة الخاصة به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0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2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8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4.bin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0.bin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9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2.bin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5.bin"/><Relationship Id="rId2" Type="http://schemas.openxmlformats.org/officeDocument/2006/relationships/printerSettings" Target="../printerSettings/printerSettings134.bin"/><Relationship Id="rId1" Type="http://schemas.openxmlformats.org/officeDocument/2006/relationships/printerSettings" Target="../printerSettings/printerSettings133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8.bin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1.bin"/><Relationship Id="rId2" Type="http://schemas.openxmlformats.org/officeDocument/2006/relationships/printerSettings" Target="../printerSettings/printerSettings140.bin"/><Relationship Id="rId1" Type="http://schemas.openxmlformats.org/officeDocument/2006/relationships/printerSettings" Target="../printerSettings/printerSettings139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4.bin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0.bin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3.bin"/><Relationship Id="rId2" Type="http://schemas.openxmlformats.org/officeDocument/2006/relationships/printerSettings" Target="../printerSettings/printerSettings152.bin"/><Relationship Id="rId1" Type="http://schemas.openxmlformats.org/officeDocument/2006/relationships/printerSettings" Target="../printerSettings/printerSettings151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6.bin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9.bin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2.bin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5.bin"/><Relationship Id="rId2" Type="http://schemas.openxmlformats.org/officeDocument/2006/relationships/printerSettings" Target="../printerSettings/printerSettings164.bin"/><Relationship Id="rId1" Type="http://schemas.openxmlformats.org/officeDocument/2006/relationships/printerSettings" Target="../printerSettings/printerSettings163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8.bin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1.bin"/><Relationship Id="rId2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69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4.bin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7.bin"/><Relationship Id="rId2" Type="http://schemas.openxmlformats.org/officeDocument/2006/relationships/printerSettings" Target="../printerSettings/printerSettings176.bin"/><Relationship Id="rId1" Type="http://schemas.openxmlformats.org/officeDocument/2006/relationships/printerSettings" Target="../printerSettings/printerSettings175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0.bin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3.bin"/><Relationship Id="rId2" Type="http://schemas.openxmlformats.org/officeDocument/2006/relationships/printerSettings" Target="../printerSettings/printerSettings182.bin"/><Relationship Id="rId1" Type="http://schemas.openxmlformats.org/officeDocument/2006/relationships/printerSettings" Target="../printerSettings/printerSettings181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6.bin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9.bin"/><Relationship Id="rId2" Type="http://schemas.openxmlformats.org/officeDocument/2006/relationships/printerSettings" Target="../printerSettings/printerSettings188.bin"/><Relationship Id="rId1" Type="http://schemas.openxmlformats.org/officeDocument/2006/relationships/printerSettings" Target="../printerSettings/printerSettings187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2.bin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5.bin"/><Relationship Id="rId2" Type="http://schemas.openxmlformats.org/officeDocument/2006/relationships/printerSettings" Target="../printerSettings/printerSettings194.bin"/><Relationship Id="rId1" Type="http://schemas.openxmlformats.org/officeDocument/2006/relationships/printerSettings" Target="../printerSettings/printerSettings193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8.bin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1.bin"/><Relationship Id="rId2" Type="http://schemas.openxmlformats.org/officeDocument/2006/relationships/printerSettings" Target="../printerSettings/printerSettings200.bin"/><Relationship Id="rId1" Type="http://schemas.openxmlformats.org/officeDocument/2006/relationships/printerSettings" Target="../printerSettings/printerSettings199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4.bin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7.bin"/><Relationship Id="rId2" Type="http://schemas.openxmlformats.org/officeDocument/2006/relationships/printerSettings" Target="../printerSettings/printerSettings206.bin"/><Relationship Id="rId1" Type="http://schemas.openxmlformats.org/officeDocument/2006/relationships/printerSettings" Target="../printerSettings/printerSettings205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3.bin"/><Relationship Id="rId2" Type="http://schemas.openxmlformats.org/officeDocument/2006/relationships/printerSettings" Target="../printerSettings/printerSettings212.bin"/><Relationship Id="rId1" Type="http://schemas.openxmlformats.org/officeDocument/2006/relationships/printerSettings" Target="../printerSettings/printerSettings211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6.bin"/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9.bin"/><Relationship Id="rId2" Type="http://schemas.openxmlformats.org/officeDocument/2006/relationships/printerSettings" Target="../printerSettings/printerSettings218.bin"/><Relationship Id="rId1" Type="http://schemas.openxmlformats.org/officeDocument/2006/relationships/printerSettings" Target="../printerSettings/printerSettings217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2.bin"/><Relationship Id="rId2" Type="http://schemas.openxmlformats.org/officeDocument/2006/relationships/printerSettings" Target="../printerSettings/printerSettings221.bin"/><Relationship Id="rId1" Type="http://schemas.openxmlformats.org/officeDocument/2006/relationships/printerSettings" Target="../printerSettings/printerSettings220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5.bin"/><Relationship Id="rId2" Type="http://schemas.openxmlformats.org/officeDocument/2006/relationships/printerSettings" Target="../printerSettings/printerSettings224.bin"/><Relationship Id="rId1" Type="http://schemas.openxmlformats.org/officeDocument/2006/relationships/printerSettings" Target="../printerSettings/printerSettings223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8.bin"/><Relationship Id="rId2" Type="http://schemas.openxmlformats.org/officeDocument/2006/relationships/printerSettings" Target="../printerSettings/printerSettings227.bin"/><Relationship Id="rId1" Type="http://schemas.openxmlformats.org/officeDocument/2006/relationships/printerSettings" Target="../printerSettings/printerSettings226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1.bin"/><Relationship Id="rId2" Type="http://schemas.openxmlformats.org/officeDocument/2006/relationships/printerSettings" Target="../printerSettings/printerSettings230.bin"/><Relationship Id="rId1" Type="http://schemas.openxmlformats.org/officeDocument/2006/relationships/printerSettings" Target="../printerSettings/printerSettings229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4.bin"/><Relationship Id="rId2" Type="http://schemas.openxmlformats.org/officeDocument/2006/relationships/printerSettings" Target="../printerSettings/printerSettings233.bin"/><Relationship Id="rId1" Type="http://schemas.openxmlformats.org/officeDocument/2006/relationships/printerSettings" Target="../printerSettings/printerSettings232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7.bin"/><Relationship Id="rId2" Type="http://schemas.openxmlformats.org/officeDocument/2006/relationships/printerSettings" Target="../printerSettings/printerSettings236.bin"/><Relationship Id="rId1" Type="http://schemas.openxmlformats.org/officeDocument/2006/relationships/printerSettings" Target="../printerSettings/printerSettings235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0.bin"/><Relationship Id="rId2" Type="http://schemas.openxmlformats.org/officeDocument/2006/relationships/printerSettings" Target="../printerSettings/printerSettings239.bin"/><Relationship Id="rId1" Type="http://schemas.openxmlformats.org/officeDocument/2006/relationships/printerSettings" Target="../printerSettings/printerSettings238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3.bin"/><Relationship Id="rId2" Type="http://schemas.openxmlformats.org/officeDocument/2006/relationships/printerSettings" Target="../printerSettings/printerSettings242.bin"/><Relationship Id="rId1" Type="http://schemas.openxmlformats.org/officeDocument/2006/relationships/printerSettings" Target="../printerSettings/printerSettings241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6.bin"/><Relationship Id="rId2" Type="http://schemas.openxmlformats.org/officeDocument/2006/relationships/printerSettings" Target="../printerSettings/printerSettings245.bin"/><Relationship Id="rId1" Type="http://schemas.openxmlformats.org/officeDocument/2006/relationships/printerSettings" Target="../printerSettings/printerSettings244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9.bin"/><Relationship Id="rId2" Type="http://schemas.openxmlformats.org/officeDocument/2006/relationships/printerSettings" Target="../printerSettings/printerSettings248.bin"/><Relationship Id="rId1" Type="http://schemas.openxmlformats.org/officeDocument/2006/relationships/printerSettings" Target="../printerSettings/printerSettings247.bin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2.bin"/><Relationship Id="rId2" Type="http://schemas.openxmlformats.org/officeDocument/2006/relationships/printerSettings" Target="../printerSettings/printerSettings251.bin"/><Relationship Id="rId1" Type="http://schemas.openxmlformats.org/officeDocument/2006/relationships/printerSettings" Target="../printerSettings/printerSettings250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5.bin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8.bin"/><Relationship Id="rId2" Type="http://schemas.openxmlformats.org/officeDocument/2006/relationships/printerSettings" Target="../printerSettings/printerSettings257.bin"/><Relationship Id="rId1" Type="http://schemas.openxmlformats.org/officeDocument/2006/relationships/printerSettings" Target="../printerSettings/printerSettings256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1.bin"/><Relationship Id="rId2" Type="http://schemas.openxmlformats.org/officeDocument/2006/relationships/printerSettings" Target="../printerSettings/printerSettings260.bin"/><Relationship Id="rId1" Type="http://schemas.openxmlformats.org/officeDocument/2006/relationships/printerSettings" Target="../printerSettings/printerSettings259.bin"/></Relationships>
</file>

<file path=xl/worksheets/_rels/sheet8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4.bin"/><Relationship Id="rId2" Type="http://schemas.openxmlformats.org/officeDocument/2006/relationships/printerSettings" Target="../printerSettings/printerSettings263.bin"/><Relationship Id="rId1" Type="http://schemas.openxmlformats.org/officeDocument/2006/relationships/printerSettings" Target="../printerSettings/printerSettings262.bin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7.bin"/><Relationship Id="rId2" Type="http://schemas.openxmlformats.org/officeDocument/2006/relationships/printerSettings" Target="../printerSettings/printerSettings266.bin"/><Relationship Id="rId1" Type="http://schemas.openxmlformats.org/officeDocument/2006/relationships/printerSettings" Target="../printerSettings/printerSettings265.bin"/></Relationships>
</file>

<file path=xl/worksheets/_rels/sheet9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0.bin"/><Relationship Id="rId2" Type="http://schemas.openxmlformats.org/officeDocument/2006/relationships/printerSettings" Target="../printerSettings/printerSettings269.bin"/><Relationship Id="rId1" Type="http://schemas.openxmlformats.org/officeDocument/2006/relationships/printerSettings" Target="../printerSettings/printerSettings268.bin"/></Relationships>
</file>

<file path=xl/worksheets/_rels/sheet9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3.bin"/><Relationship Id="rId2" Type="http://schemas.openxmlformats.org/officeDocument/2006/relationships/printerSettings" Target="../printerSettings/printerSettings272.bin"/><Relationship Id="rId1" Type="http://schemas.openxmlformats.org/officeDocument/2006/relationships/printerSettings" Target="../printerSettings/printerSettings271.bin"/></Relationships>
</file>

<file path=xl/worksheets/_rels/sheet9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6.bin"/><Relationship Id="rId2" Type="http://schemas.openxmlformats.org/officeDocument/2006/relationships/printerSettings" Target="../printerSettings/printerSettings275.bin"/><Relationship Id="rId1" Type="http://schemas.openxmlformats.org/officeDocument/2006/relationships/printerSettings" Target="../printerSettings/printerSettings274.bin"/></Relationships>
</file>

<file path=xl/worksheets/_rels/sheet9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9.bin"/><Relationship Id="rId2" Type="http://schemas.openxmlformats.org/officeDocument/2006/relationships/printerSettings" Target="../printerSettings/printerSettings278.bin"/><Relationship Id="rId1" Type="http://schemas.openxmlformats.org/officeDocument/2006/relationships/printerSettings" Target="../printerSettings/printerSettings277.bin"/></Relationships>
</file>

<file path=xl/worksheets/_rels/sheet9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2.bin"/><Relationship Id="rId2" Type="http://schemas.openxmlformats.org/officeDocument/2006/relationships/printerSettings" Target="../printerSettings/printerSettings281.bin"/><Relationship Id="rId1" Type="http://schemas.openxmlformats.org/officeDocument/2006/relationships/printerSettings" Target="../printerSettings/printerSettings280.bin"/></Relationships>
</file>

<file path=xl/worksheets/_rels/sheet9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5.bin"/><Relationship Id="rId2" Type="http://schemas.openxmlformats.org/officeDocument/2006/relationships/printerSettings" Target="../printerSettings/printerSettings284.bin"/><Relationship Id="rId1" Type="http://schemas.openxmlformats.org/officeDocument/2006/relationships/printerSettings" Target="../printerSettings/printerSettings283.bin"/></Relationships>
</file>

<file path=xl/worksheets/_rels/sheet9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8.bin"/><Relationship Id="rId2" Type="http://schemas.openxmlformats.org/officeDocument/2006/relationships/printerSettings" Target="../printerSettings/printerSettings287.bin"/><Relationship Id="rId1" Type="http://schemas.openxmlformats.org/officeDocument/2006/relationships/printerSettings" Target="../printerSettings/printerSettings286.bin"/></Relationships>
</file>

<file path=xl/worksheets/_rels/sheet9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1.bin"/><Relationship Id="rId2" Type="http://schemas.openxmlformats.org/officeDocument/2006/relationships/printerSettings" Target="../printerSettings/printerSettings290.bin"/><Relationship Id="rId1" Type="http://schemas.openxmlformats.org/officeDocument/2006/relationships/printerSettings" Target="../printerSettings/printerSettings289.bin"/></Relationships>
</file>

<file path=xl/worksheets/_rels/sheet9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4.bin"/><Relationship Id="rId2" Type="http://schemas.openxmlformats.org/officeDocument/2006/relationships/printerSettings" Target="../printerSettings/printerSettings293.bin"/><Relationship Id="rId1" Type="http://schemas.openxmlformats.org/officeDocument/2006/relationships/printerSettings" Target="../printerSettings/printerSettings292.bin"/></Relationships>
</file>

<file path=xl/worksheets/_rels/sheet9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7.bin"/><Relationship Id="rId2" Type="http://schemas.openxmlformats.org/officeDocument/2006/relationships/printerSettings" Target="../printerSettings/printerSettings296.bin"/><Relationship Id="rId1" Type="http://schemas.openxmlformats.org/officeDocument/2006/relationships/printerSettings" Target="../printerSettings/printerSettings295.bin"/></Relationships>
</file>

<file path=xl/worksheets/_rels/sheet10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0.bin"/><Relationship Id="rId2" Type="http://schemas.openxmlformats.org/officeDocument/2006/relationships/printerSettings" Target="../printerSettings/printerSettings299.bin"/><Relationship Id="rId1" Type="http://schemas.openxmlformats.org/officeDocument/2006/relationships/printerSettings" Target="../printerSettings/printerSettings298.bin"/></Relationships>
</file>

<file path=xl/worksheets/_rels/sheet10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3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5.bin"/><Relationship Id="rId1" Type="http://schemas.openxmlformats.org/officeDocument/2006/relationships/printerSettings" Target="../printerSettings/printerSettings304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7.bin"/><Relationship Id="rId1" Type="http://schemas.openxmlformats.org/officeDocument/2006/relationships/printerSettings" Target="../printerSettings/printerSettings306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9.bin"/><Relationship Id="rId1" Type="http://schemas.openxmlformats.org/officeDocument/2006/relationships/printerSettings" Target="../printerSettings/printerSettings308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1.bin"/><Relationship Id="rId1" Type="http://schemas.openxmlformats.org/officeDocument/2006/relationships/printerSettings" Target="../printerSettings/printerSettings310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3.bin"/><Relationship Id="rId1" Type="http://schemas.openxmlformats.org/officeDocument/2006/relationships/printerSettings" Target="../printerSettings/printerSettings312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5.bin"/><Relationship Id="rId1" Type="http://schemas.openxmlformats.org/officeDocument/2006/relationships/printerSettings" Target="../printerSettings/printerSettings314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7.bin"/><Relationship Id="rId1" Type="http://schemas.openxmlformats.org/officeDocument/2006/relationships/printerSettings" Target="../printerSettings/printerSettings316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9.bin"/><Relationship Id="rId1" Type="http://schemas.openxmlformats.org/officeDocument/2006/relationships/printerSettings" Target="../printerSettings/printerSettings318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1.bin"/><Relationship Id="rId1" Type="http://schemas.openxmlformats.org/officeDocument/2006/relationships/printerSettings" Target="../printerSettings/printerSettings32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3.bin"/><Relationship Id="rId1" Type="http://schemas.openxmlformats.org/officeDocument/2006/relationships/printerSettings" Target="../printerSettings/printerSettings322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5.bin"/><Relationship Id="rId1" Type="http://schemas.openxmlformats.org/officeDocument/2006/relationships/printerSettings" Target="../printerSettings/printerSettings324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7.bin"/><Relationship Id="rId1" Type="http://schemas.openxmlformats.org/officeDocument/2006/relationships/printerSettings" Target="../printerSettings/printerSettings326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9.bin"/><Relationship Id="rId1" Type="http://schemas.openxmlformats.org/officeDocument/2006/relationships/printerSettings" Target="../printerSettings/printerSettings328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1.bin"/><Relationship Id="rId1" Type="http://schemas.openxmlformats.org/officeDocument/2006/relationships/printerSettings" Target="../printerSettings/printerSettings330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5.bin"/><Relationship Id="rId1" Type="http://schemas.openxmlformats.org/officeDocument/2006/relationships/printerSettings" Target="../printerSettings/printerSettings334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7.bin"/><Relationship Id="rId1" Type="http://schemas.openxmlformats.org/officeDocument/2006/relationships/printerSettings" Target="../printerSettings/printerSettings336.bin"/></Relationships>
</file>

<file path=xl/worksheets/_rels/sheet1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39.bin"/><Relationship Id="rId1" Type="http://schemas.openxmlformats.org/officeDocument/2006/relationships/printerSettings" Target="../printerSettings/printerSettings338.bin"/><Relationship Id="rId4" Type="http://schemas.openxmlformats.org/officeDocument/2006/relationships/comments" Target="../comments2.xml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1.bin"/><Relationship Id="rId1" Type="http://schemas.openxmlformats.org/officeDocument/2006/relationships/printerSettings" Target="../printerSettings/printerSettings34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3.bin"/><Relationship Id="rId1" Type="http://schemas.openxmlformats.org/officeDocument/2006/relationships/printerSettings" Target="../printerSettings/printerSettings342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5.bin"/><Relationship Id="rId1" Type="http://schemas.openxmlformats.org/officeDocument/2006/relationships/printerSettings" Target="../printerSettings/printerSettings344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7.bin"/><Relationship Id="rId1" Type="http://schemas.openxmlformats.org/officeDocument/2006/relationships/printerSettings" Target="../printerSettings/printerSettings346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9.bin"/><Relationship Id="rId1" Type="http://schemas.openxmlformats.org/officeDocument/2006/relationships/printerSettings" Target="../printerSettings/printerSettings348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3.bin"/><Relationship Id="rId1" Type="http://schemas.openxmlformats.org/officeDocument/2006/relationships/printerSettings" Target="../printerSettings/printerSettings352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5.bin"/><Relationship Id="rId1" Type="http://schemas.openxmlformats.org/officeDocument/2006/relationships/printerSettings" Target="../printerSettings/printerSettings354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7.bin"/><Relationship Id="rId1" Type="http://schemas.openxmlformats.org/officeDocument/2006/relationships/printerSettings" Target="../printerSettings/printerSettings356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9.bin"/><Relationship Id="rId1" Type="http://schemas.openxmlformats.org/officeDocument/2006/relationships/printerSettings" Target="../printerSettings/printerSettings358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1.bin"/><Relationship Id="rId1" Type="http://schemas.openxmlformats.org/officeDocument/2006/relationships/printerSettings" Target="../printerSettings/printerSettings36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5.bin"/><Relationship Id="rId1" Type="http://schemas.openxmlformats.org/officeDocument/2006/relationships/printerSettings" Target="../printerSettings/printerSettings364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7.bin"/><Relationship Id="rId1" Type="http://schemas.openxmlformats.org/officeDocument/2006/relationships/printerSettings" Target="../printerSettings/printerSettings366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9.bin"/><Relationship Id="rId1" Type="http://schemas.openxmlformats.org/officeDocument/2006/relationships/printerSettings" Target="../printerSettings/printerSettings368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71.bin"/><Relationship Id="rId1" Type="http://schemas.openxmlformats.org/officeDocument/2006/relationships/printerSettings" Target="../printerSettings/printerSettings370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73.bin"/><Relationship Id="rId1" Type="http://schemas.openxmlformats.org/officeDocument/2006/relationships/printerSettings" Target="../printerSettings/printerSettings372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75.bin"/><Relationship Id="rId1" Type="http://schemas.openxmlformats.org/officeDocument/2006/relationships/printerSettings" Target="../printerSettings/printerSettings374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77.bin"/><Relationship Id="rId1" Type="http://schemas.openxmlformats.org/officeDocument/2006/relationships/printerSettings" Target="../printerSettings/printerSettings376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1.bin"/><Relationship Id="rId1" Type="http://schemas.openxmlformats.org/officeDocument/2006/relationships/printerSettings" Target="../printerSettings/printerSettings38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3.bin"/><Relationship Id="rId1" Type="http://schemas.openxmlformats.org/officeDocument/2006/relationships/printerSettings" Target="../printerSettings/printerSettings382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5.bin"/><Relationship Id="rId1" Type="http://schemas.openxmlformats.org/officeDocument/2006/relationships/printerSettings" Target="../printerSettings/printerSettings384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7.bin"/><Relationship Id="rId1" Type="http://schemas.openxmlformats.org/officeDocument/2006/relationships/printerSettings" Target="../printerSettings/printerSettings386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9.bin"/><Relationship Id="rId1" Type="http://schemas.openxmlformats.org/officeDocument/2006/relationships/printerSettings" Target="../printerSettings/printerSettings388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91.bin"/><Relationship Id="rId1" Type="http://schemas.openxmlformats.org/officeDocument/2006/relationships/printerSettings" Target="../printerSettings/printerSettings390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93.bin"/><Relationship Id="rId1" Type="http://schemas.openxmlformats.org/officeDocument/2006/relationships/printerSettings" Target="../printerSettings/printerSettings392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95.bin"/><Relationship Id="rId1" Type="http://schemas.openxmlformats.org/officeDocument/2006/relationships/printerSettings" Target="../printerSettings/printerSettings394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97.bin"/><Relationship Id="rId1" Type="http://schemas.openxmlformats.org/officeDocument/2006/relationships/printerSettings" Target="../printerSettings/printerSettings396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99.bin"/><Relationship Id="rId1" Type="http://schemas.openxmlformats.org/officeDocument/2006/relationships/printerSettings" Target="../printerSettings/printerSettings398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1.bin"/><Relationship Id="rId1" Type="http://schemas.openxmlformats.org/officeDocument/2006/relationships/printerSettings" Target="../printerSettings/printerSettings40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3.bin"/><Relationship Id="rId1" Type="http://schemas.openxmlformats.org/officeDocument/2006/relationships/printerSettings" Target="../printerSettings/printerSettings402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5.bin"/><Relationship Id="rId1" Type="http://schemas.openxmlformats.org/officeDocument/2006/relationships/printerSettings" Target="../printerSettings/printerSettings404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7.bin"/><Relationship Id="rId1" Type="http://schemas.openxmlformats.org/officeDocument/2006/relationships/printerSettings" Target="../printerSettings/printerSettings406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11.bin"/><Relationship Id="rId1" Type="http://schemas.openxmlformats.org/officeDocument/2006/relationships/printerSettings" Target="../printerSettings/printerSettings410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13.bin"/><Relationship Id="rId1" Type="http://schemas.openxmlformats.org/officeDocument/2006/relationships/printerSettings" Target="../printerSettings/printerSettings412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15.bin"/><Relationship Id="rId1" Type="http://schemas.openxmlformats.org/officeDocument/2006/relationships/printerSettings" Target="../printerSettings/printerSettings414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17.bin"/><Relationship Id="rId1" Type="http://schemas.openxmlformats.org/officeDocument/2006/relationships/printerSettings" Target="../printerSettings/printerSettings416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19.bin"/><Relationship Id="rId1" Type="http://schemas.openxmlformats.org/officeDocument/2006/relationships/printerSettings" Target="../printerSettings/printerSettings418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1.bin"/><Relationship Id="rId1" Type="http://schemas.openxmlformats.org/officeDocument/2006/relationships/printerSettings" Target="../printerSettings/printerSettings42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3.bin"/><Relationship Id="rId1" Type="http://schemas.openxmlformats.org/officeDocument/2006/relationships/printerSettings" Target="../printerSettings/printerSettings422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5.bin"/><Relationship Id="rId1" Type="http://schemas.openxmlformats.org/officeDocument/2006/relationships/printerSettings" Target="../printerSettings/printerSettings424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7.bin"/><Relationship Id="rId1" Type="http://schemas.openxmlformats.org/officeDocument/2006/relationships/printerSettings" Target="../printerSettings/printerSettings426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9.bin"/><Relationship Id="rId1" Type="http://schemas.openxmlformats.org/officeDocument/2006/relationships/printerSettings" Target="../printerSettings/printerSettings428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31.bin"/><Relationship Id="rId1" Type="http://schemas.openxmlformats.org/officeDocument/2006/relationships/printerSettings" Target="../printerSettings/printerSettings430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33.bin"/><Relationship Id="rId1" Type="http://schemas.openxmlformats.org/officeDocument/2006/relationships/printerSettings" Target="../printerSettings/printerSettings432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35.bin"/><Relationship Id="rId1" Type="http://schemas.openxmlformats.org/officeDocument/2006/relationships/printerSettings" Target="../printerSettings/printerSettings434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37.bin"/><Relationship Id="rId1" Type="http://schemas.openxmlformats.org/officeDocument/2006/relationships/printerSettings" Target="../printerSettings/printerSettings436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39.bin"/><Relationship Id="rId1" Type="http://schemas.openxmlformats.org/officeDocument/2006/relationships/printerSettings" Target="../printerSettings/printerSettings438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1.bin"/><Relationship Id="rId1" Type="http://schemas.openxmlformats.org/officeDocument/2006/relationships/printerSettings" Target="../printerSettings/printerSettings44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3.bin"/><Relationship Id="rId1" Type="http://schemas.openxmlformats.org/officeDocument/2006/relationships/printerSettings" Target="../printerSettings/printerSettings442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5.bin"/><Relationship Id="rId1" Type="http://schemas.openxmlformats.org/officeDocument/2006/relationships/printerSettings" Target="../printerSettings/printerSettings444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7.bin"/><Relationship Id="rId1" Type="http://schemas.openxmlformats.org/officeDocument/2006/relationships/printerSettings" Target="../printerSettings/printerSettings446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9.bin"/><Relationship Id="rId1" Type="http://schemas.openxmlformats.org/officeDocument/2006/relationships/printerSettings" Target="../printerSettings/printerSettings448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51.bin"/><Relationship Id="rId1" Type="http://schemas.openxmlformats.org/officeDocument/2006/relationships/printerSettings" Target="../printerSettings/printerSettings450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53.bin"/><Relationship Id="rId1" Type="http://schemas.openxmlformats.org/officeDocument/2006/relationships/printerSettings" Target="../printerSettings/printerSettings452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55.bin"/><Relationship Id="rId1" Type="http://schemas.openxmlformats.org/officeDocument/2006/relationships/printerSettings" Target="../printerSettings/printerSettings454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57.bin"/><Relationship Id="rId1" Type="http://schemas.openxmlformats.org/officeDocument/2006/relationships/printerSettings" Target="../printerSettings/printerSettings456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59.bin"/><Relationship Id="rId1" Type="http://schemas.openxmlformats.org/officeDocument/2006/relationships/printerSettings" Target="../printerSettings/printerSettings458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1.bin"/><Relationship Id="rId1" Type="http://schemas.openxmlformats.org/officeDocument/2006/relationships/printerSettings" Target="../printerSettings/printerSettings460.bin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3.bin"/><Relationship Id="rId1" Type="http://schemas.openxmlformats.org/officeDocument/2006/relationships/printerSettings" Target="../printerSettings/printerSettings462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5.bin"/><Relationship Id="rId1" Type="http://schemas.openxmlformats.org/officeDocument/2006/relationships/printerSettings" Target="../printerSettings/printerSettings464.bin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7.bin"/><Relationship Id="rId1" Type="http://schemas.openxmlformats.org/officeDocument/2006/relationships/printerSettings" Target="../printerSettings/printerSettings466.bin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9.bin"/><Relationship Id="rId1" Type="http://schemas.openxmlformats.org/officeDocument/2006/relationships/printerSettings" Target="../printerSettings/printerSettings468.bin"/></Relationships>
</file>

<file path=xl/worksheets/_rels/sheet18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71.bin"/><Relationship Id="rId1" Type="http://schemas.openxmlformats.org/officeDocument/2006/relationships/printerSettings" Target="../printerSettings/printerSettings470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73.bin"/><Relationship Id="rId1" Type="http://schemas.openxmlformats.org/officeDocument/2006/relationships/printerSettings" Target="../printerSettings/printerSettings472.bin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75.bin"/><Relationship Id="rId1" Type="http://schemas.openxmlformats.org/officeDocument/2006/relationships/printerSettings" Target="../printerSettings/printerSettings474.bin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77.bin"/><Relationship Id="rId1" Type="http://schemas.openxmlformats.org/officeDocument/2006/relationships/printerSettings" Target="../printerSettings/printerSettings476.bin"/></Relationships>
</file>

<file path=xl/worksheets/_rels/sheet18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79.bin"/><Relationship Id="rId1" Type="http://schemas.openxmlformats.org/officeDocument/2006/relationships/printerSettings" Target="../printerSettings/printerSettings478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1.bin"/><Relationship Id="rId1" Type="http://schemas.openxmlformats.org/officeDocument/2006/relationships/printerSettings" Target="../printerSettings/printerSettings480.bin"/></Relationships>
</file>

<file path=xl/worksheets/_rels/sheet19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3.bin"/><Relationship Id="rId1" Type="http://schemas.openxmlformats.org/officeDocument/2006/relationships/printerSettings" Target="../printerSettings/printerSettings482.bin"/></Relationships>
</file>

<file path=xl/worksheets/_rels/sheet19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5.bin"/><Relationship Id="rId1" Type="http://schemas.openxmlformats.org/officeDocument/2006/relationships/printerSettings" Target="../printerSettings/printerSettings484.bin"/></Relationships>
</file>

<file path=xl/worksheets/_rels/sheet19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7.bin"/><Relationship Id="rId1" Type="http://schemas.openxmlformats.org/officeDocument/2006/relationships/printerSettings" Target="../printerSettings/printerSettings486.bin"/></Relationships>
</file>

<file path=xl/worksheets/_rels/sheet19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9.bin"/><Relationship Id="rId1" Type="http://schemas.openxmlformats.org/officeDocument/2006/relationships/printerSettings" Target="../printerSettings/printerSettings488.bin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1.bin"/><Relationship Id="rId1" Type="http://schemas.openxmlformats.org/officeDocument/2006/relationships/printerSettings" Target="../printerSettings/printerSettings490.bin"/></Relationships>
</file>

<file path=xl/worksheets/_rels/sheet19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3.bin"/><Relationship Id="rId1" Type="http://schemas.openxmlformats.org/officeDocument/2006/relationships/printerSettings" Target="../printerSettings/printerSettings492.bin"/></Relationships>
</file>

<file path=xl/worksheets/_rels/sheet19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5.bin"/><Relationship Id="rId1" Type="http://schemas.openxmlformats.org/officeDocument/2006/relationships/printerSettings" Target="../printerSettings/printerSettings494.bin"/></Relationships>
</file>

<file path=xl/worksheets/_rels/sheet19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7.bin"/><Relationship Id="rId1" Type="http://schemas.openxmlformats.org/officeDocument/2006/relationships/printerSettings" Target="../printerSettings/printerSettings496.bin"/></Relationships>
</file>

<file path=xl/worksheets/_rels/sheet19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9.bin"/><Relationship Id="rId1" Type="http://schemas.openxmlformats.org/officeDocument/2006/relationships/printerSettings" Target="../printerSettings/printerSettings498.bin"/></Relationships>
</file>

<file path=xl/worksheets/_rels/sheet20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1.bin"/><Relationship Id="rId1" Type="http://schemas.openxmlformats.org/officeDocument/2006/relationships/printerSettings" Target="../printerSettings/printerSettings500.bin"/></Relationships>
</file>

<file path=xl/worksheets/_rels/sheet20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3.bin"/><Relationship Id="rId1" Type="http://schemas.openxmlformats.org/officeDocument/2006/relationships/printerSettings" Target="../printerSettings/printerSettings50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1" tint="0.14999847407452621"/>
  </sheetPr>
  <dimension ref="A1:H65536"/>
  <sheetViews>
    <sheetView rightToLeft="1" tabSelected="1" workbookViewId="0">
      <pane ySplit="5" topLeftCell="A6" activePane="bottomLeft" state="frozen"/>
      <selection pane="bottomLeft" activeCell="R11" sqref="R11"/>
    </sheetView>
  </sheetViews>
  <sheetFormatPr defaultColWidth="9" defaultRowHeight="14.25"/>
  <cols>
    <col min="1" max="1" width="3.7109375" style="21" customWidth="1"/>
    <col min="2" max="2" width="2.42578125" style="21" customWidth="1"/>
    <col min="3" max="3" width="11.5703125" style="21" customWidth="1"/>
    <col min="4" max="4" width="14.28515625" style="21" customWidth="1"/>
    <col min="5" max="5" width="13.7109375" style="21" customWidth="1"/>
    <col min="6" max="6" width="9.42578125" style="21" customWidth="1"/>
    <col min="7" max="7" width="8.140625" style="21" customWidth="1"/>
    <col min="8" max="8" width="9.5703125" style="21" customWidth="1"/>
    <col min="9" max="16384" width="9" style="21"/>
  </cols>
  <sheetData>
    <row r="1" spans="1:8" ht="14.25" customHeight="1">
      <c r="C1" s="57" t="s">
        <v>237</v>
      </c>
      <c r="D1" s="57"/>
      <c r="E1" s="57"/>
    </row>
    <row r="2" spans="1:8" ht="14.25" customHeight="1">
      <c r="C2" s="57"/>
      <c r="D2" s="57"/>
      <c r="E2" s="57"/>
    </row>
    <row r="4" spans="1:8" ht="4.5" customHeight="1" thickBot="1"/>
    <row r="5" spans="1:8" ht="21.75" customHeight="1" thickBot="1">
      <c r="A5" s="22" t="s">
        <v>0</v>
      </c>
      <c r="B5" s="22" t="s">
        <v>215</v>
      </c>
      <c r="C5" s="22" t="s">
        <v>234</v>
      </c>
      <c r="D5" s="22" t="s">
        <v>1</v>
      </c>
      <c r="E5" s="22" t="s">
        <v>255</v>
      </c>
      <c r="F5" s="22" t="s">
        <v>2</v>
      </c>
      <c r="G5" s="22" t="s">
        <v>236</v>
      </c>
      <c r="H5" s="22" t="s">
        <v>235</v>
      </c>
    </row>
    <row r="6" spans="1:8" ht="15" thickBot="1">
      <c r="A6" s="23">
        <v>1</v>
      </c>
      <c r="B6" s="24" t="s">
        <v>11</v>
      </c>
      <c r="C6" s="23" t="s">
        <v>238</v>
      </c>
      <c r="D6" s="23" t="s">
        <v>239</v>
      </c>
      <c r="E6" s="62"/>
      <c r="F6" s="23">
        <f>'1'!G57</f>
        <v>-1018</v>
      </c>
      <c r="G6" s="23">
        <f>'1'!E58</f>
        <v>10556</v>
      </c>
      <c r="H6" s="23">
        <f>'1'!D58</f>
        <v>9538</v>
      </c>
    </row>
    <row r="7" spans="1:8" ht="15" thickBot="1">
      <c r="A7" s="23">
        <v>2</v>
      </c>
      <c r="B7" s="24" t="s">
        <v>164</v>
      </c>
      <c r="C7" s="23" t="s">
        <v>240</v>
      </c>
      <c r="D7" s="23" t="s">
        <v>239</v>
      </c>
      <c r="E7" s="62"/>
      <c r="F7" s="23">
        <f>'2'!G57</f>
        <v>-2.5</v>
      </c>
      <c r="G7" s="23">
        <f>'2'!E58</f>
        <v>7217.5</v>
      </c>
      <c r="H7" s="23">
        <f>'2'!D58</f>
        <v>7215</v>
      </c>
    </row>
    <row r="8" spans="1:8" ht="15" thickBot="1">
      <c r="A8" s="23">
        <v>3</v>
      </c>
      <c r="B8" s="24" t="s">
        <v>219</v>
      </c>
      <c r="C8" s="23" t="s">
        <v>241</v>
      </c>
      <c r="D8" s="23" t="s">
        <v>242</v>
      </c>
      <c r="E8" s="62"/>
      <c r="F8" s="23">
        <f>'3'!G57</f>
        <v>0</v>
      </c>
      <c r="G8" s="23">
        <f>'3'!E58</f>
        <v>1777.5</v>
      </c>
      <c r="H8" s="23">
        <f>G8+F8</f>
        <v>1777.5</v>
      </c>
    </row>
    <row r="9" spans="1:8" ht="15" thickBot="1">
      <c r="A9" s="23">
        <v>4</v>
      </c>
      <c r="B9" s="24">
        <v>0</v>
      </c>
      <c r="C9" s="23" t="s">
        <v>243</v>
      </c>
      <c r="D9" s="23" t="s">
        <v>244</v>
      </c>
      <c r="E9" s="62"/>
      <c r="F9" s="23">
        <f>'4'!G57</f>
        <v>-2.5</v>
      </c>
      <c r="G9" s="23">
        <f>'4'!E58</f>
        <v>14606.5</v>
      </c>
      <c r="H9" s="23">
        <f t="shared" ref="H9:H72" si="0">G9+F9</f>
        <v>14604</v>
      </c>
    </row>
    <row r="10" spans="1:8" ht="15" thickBot="1">
      <c r="A10" s="23">
        <v>5</v>
      </c>
      <c r="B10" s="24">
        <v>0</v>
      </c>
      <c r="C10" s="23" t="s">
        <v>245</v>
      </c>
      <c r="D10" s="23" t="s">
        <v>244</v>
      </c>
      <c r="E10" s="62"/>
      <c r="F10" s="23">
        <f>'5'!G57</f>
        <v>-1</v>
      </c>
      <c r="G10" s="23">
        <f>'5'!E58</f>
        <v>8766</v>
      </c>
      <c r="H10" s="23">
        <f t="shared" si="0"/>
        <v>8765</v>
      </c>
    </row>
    <row r="11" spans="1:8" ht="15.75" customHeight="1" thickBot="1">
      <c r="A11" s="23">
        <v>6</v>
      </c>
      <c r="B11" s="24">
        <v>0</v>
      </c>
      <c r="C11" s="23" t="s">
        <v>247</v>
      </c>
      <c r="D11" s="23" t="s">
        <v>239</v>
      </c>
      <c r="E11" s="62"/>
      <c r="F11" s="23">
        <f>'6'!G57</f>
        <v>0</v>
      </c>
      <c r="G11" s="23">
        <f>'6'!E58</f>
        <v>1700</v>
      </c>
      <c r="H11" s="23">
        <f t="shared" si="0"/>
        <v>1700</v>
      </c>
    </row>
    <row r="12" spans="1:8" ht="15" thickBot="1">
      <c r="A12" s="23">
        <v>7</v>
      </c>
      <c r="B12" s="24" t="s">
        <v>218</v>
      </c>
      <c r="C12" s="23" t="s">
        <v>249</v>
      </c>
      <c r="D12" s="23" t="s">
        <v>242</v>
      </c>
      <c r="E12" s="62"/>
      <c r="F12" s="23">
        <f>'7'!G57</f>
        <v>-2</v>
      </c>
      <c r="G12" s="23">
        <f>'7'!E58</f>
        <v>7792</v>
      </c>
      <c r="H12" s="23">
        <f t="shared" si="0"/>
        <v>7790</v>
      </c>
    </row>
    <row r="13" spans="1:8" ht="15" thickBot="1">
      <c r="A13" s="23">
        <v>8</v>
      </c>
      <c r="B13" s="24">
        <v>0</v>
      </c>
      <c r="C13" s="23" t="s">
        <v>251</v>
      </c>
      <c r="D13" s="23" t="s">
        <v>253</v>
      </c>
      <c r="E13" s="62"/>
      <c r="F13" s="23">
        <f>'8'!G57</f>
        <v>0</v>
      </c>
      <c r="G13" s="23">
        <f>'8'!E58</f>
        <v>4763</v>
      </c>
      <c r="H13" s="23">
        <f t="shared" si="0"/>
        <v>4763</v>
      </c>
    </row>
    <row r="14" spans="1:8" ht="15" thickBot="1">
      <c r="A14" s="23">
        <v>9</v>
      </c>
      <c r="B14" s="24">
        <v>0</v>
      </c>
      <c r="C14" s="23" t="s">
        <v>252</v>
      </c>
      <c r="D14" s="23" t="s">
        <v>242</v>
      </c>
      <c r="E14" s="62"/>
      <c r="F14" s="23">
        <f>'9'!G57</f>
        <v>-3</v>
      </c>
      <c r="G14" s="23">
        <f>'9'!E58</f>
        <v>4418</v>
      </c>
      <c r="H14" s="23">
        <f t="shared" si="0"/>
        <v>4415</v>
      </c>
    </row>
    <row r="15" spans="1:8" ht="15" thickBot="1">
      <c r="A15" s="23">
        <v>10</v>
      </c>
      <c r="B15" s="24">
        <v>0</v>
      </c>
      <c r="C15" s="23"/>
      <c r="D15" s="23"/>
      <c r="E15" s="62"/>
      <c r="F15" s="23">
        <f>'10'!G57</f>
        <v>0</v>
      </c>
      <c r="G15" s="23">
        <f>'10'!E58</f>
        <v>0</v>
      </c>
      <c r="H15" s="23">
        <f t="shared" si="0"/>
        <v>0</v>
      </c>
    </row>
    <row r="16" spans="1:8" ht="15" thickBot="1">
      <c r="A16" s="23">
        <v>11</v>
      </c>
      <c r="B16" s="24">
        <v>0</v>
      </c>
      <c r="C16" s="23"/>
      <c r="D16" s="23"/>
      <c r="E16" s="62"/>
      <c r="F16" s="23">
        <f>'11'!G91</f>
        <v>0</v>
      </c>
      <c r="G16" s="23">
        <f>'11'!E92</f>
        <v>0</v>
      </c>
      <c r="H16" s="23">
        <f t="shared" si="0"/>
        <v>0</v>
      </c>
    </row>
    <row r="17" spans="1:8" ht="15" thickBot="1">
      <c r="A17" s="23">
        <v>12</v>
      </c>
      <c r="B17" s="24">
        <v>0</v>
      </c>
      <c r="C17" s="23"/>
      <c r="D17" s="23"/>
      <c r="E17" s="62"/>
      <c r="F17" s="23">
        <f>'12'!G57</f>
        <v>0</v>
      </c>
      <c r="G17" s="23">
        <f>'12'!E58</f>
        <v>0</v>
      </c>
      <c r="H17" s="23">
        <f t="shared" si="0"/>
        <v>0</v>
      </c>
    </row>
    <row r="18" spans="1:8" ht="15" thickBot="1">
      <c r="A18" s="23">
        <v>13</v>
      </c>
      <c r="B18" s="24">
        <v>0</v>
      </c>
      <c r="C18" s="23"/>
      <c r="D18" s="23"/>
      <c r="E18" s="62"/>
      <c r="F18" s="23">
        <f>'13'!G57</f>
        <v>0</v>
      </c>
      <c r="G18" s="23">
        <f>'13'!E58</f>
        <v>0</v>
      </c>
      <c r="H18" s="23">
        <f t="shared" si="0"/>
        <v>0</v>
      </c>
    </row>
    <row r="19" spans="1:8" ht="15" thickBot="1">
      <c r="A19" s="23">
        <v>14</v>
      </c>
      <c r="B19" s="24">
        <v>0</v>
      </c>
      <c r="C19" s="23"/>
      <c r="D19" s="23"/>
      <c r="E19" s="62"/>
      <c r="F19" s="23">
        <f>'14'!G57</f>
        <v>0</v>
      </c>
      <c r="G19" s="23">
        <f>'14'!E58</f>
        <v>0</v>
      </c>
      <c r="H19" s="23">
        <f t="shared" si="0"/>
        <v>0</v>
      </c>
    </row>
    <row r="20" spans="1:8" ht="15" thickBot="1">
      <c r="A20" s="23">
        <v>15</v>
      </c>
      <c r="B20" s="24">
        <v>0</v>
      </c>
      <c r="C20" s="23"/>
      <c r="D20" s="23"/>
      <c r="E20" s="62"/>
      <c r="F20" s="23">
        <f>'15'!G57</f>
        <v>0</v>
      </c>
      <c r="G20" s="23">
        <f>'15'!E58</f>
        <v>0</v>
      </c>
      <c r="H20" s="23">
        <f t="shared" si="0"/>
        <v>0</v>
      </c>
    </row>
    <row r="21" spans="1:8" ht="15" thickBot="1">
      <c r="A21" s="23">
        <v>16</v>
      </c>
      <c r="B21" s="24">
        <v>0</v>
      </c>
      <c r="C21" s="23"/>
      <c r="D21" s="23"/>
      <c r="E21" s="23"/>
      <c r="F21" s="23">
        <f>'16'!G57</f>
        <v>0</v>
      </c>
      <c r="G21" s="23">
        <f>'16'!E58</f>
        <v>0</v>
      </c>
      <c r="H21" s="23">
        <f t="shared" si="0"/>
        <v>0</v>
      </c>
    </row>
    <row r="22" spans="1:8" ht="15" thickBot="1">
      <c r="A22" s="23">
        <v>17</v>
      </c>
      <c r="B22" s="24">
        <v>0</v>
      </c>
      <c r="C22" s="23"/>
      <c r="D22" s="23"/>
      <c r="E22" s="23"/>
      <c r="F22" s="23">
        <f>'17'!G57</f>
        <v>0</v>
      </c>
      <c r="G22" s="23">
        <f>'17'!E58</f>
        <v>0</v>
      </c>
      <c r="H22" s="23">
        <f t="shared" si="0"/>
        <v>0</v>
      </c>
    </row>
    <row r="23" spans="1:8" ht="15" thickBot="1">
      <c r="A23" s="23">
        <v>18</v>
      </c>
      <c r="B23" s="24">
        <v>0</v>
      </c>
      <c r="C23" s="23"/>
      <c r="D23" s="23"/>
      <c r="E23" s="23"/>
      <c r="F23" s="23">
        <f>'18'!G57</f>
        <v>0</v>
      </c>
      <c r="G23" s="23">
        <f>'18'!E58</f>
        <v>0</v>
      </c>
      <c r="H23" s="23">
        <f t="shared" si="0"/>
        <v>0</v>
      </c>
    </row>
    <row r="24" spans="1:8" ht="15" thickBot="1">
      <c r="A24" s="23">
        <v>19</v>
      </c>
      <c r="B24" s="24">
        <v>0</v>
      </c>
      <c r="C24" s="25"/>
      <c r="D24" s="23"/>
      <c r="E24" s="23"/>
      <c r="F24" s="23">
        <f>'19'!G57</f>
        <v>0</v>
      </c>
      <c r="G24" s="23">
        <f>'19'!E58</f>
        <v>0</v>
      </c>
      <c r="H24" s="23">
        <f t="shared" si="0"/>
        <v>0</v>
      </c>
    </row>
    <row r="25" spans="1:8" ht="15" thickBot="1">
      <c r="A25" s="23">
        <v>20</v>
      </c>
      <c r="B25" s="24">
        <v>0</v>
      </c>
      <c r="C25" s="25"/>
      <c r="D25" s="23"/>
      <c r="E25" s="23"/>
      <c r="F25" s="23">
        <f>'20'!G57</f>
        <v>0</v>
      </c>
      <c r="G25" s="23">
        <f>'20'!E58</f>
        <v>0</v>
      </c>
      <c r="H25" s="23">
        <f t="shared" si="0"/>
        <v>0</v>
      </c>
    </row>
    <row r="26" spans="1:8" ht="15" thickBot="1">
      <c r="A26" s="23">
        <v>21</v>
      </c>
      <c r="B26" s="24">
        <v>0</v>
      </c>
      <c r="C26" s="23"/>
      <c r="D26" s="23"/>
      <c r="E26" s="23"/>
      <c r="F26" s="23">
        <f>'21'!G57</f>
        <v>0</v>
      </c>
      <c r="G26" s="23">
        <f>'21'!E58</f>
        <v>0</v>
      </c>
      <c r="H26" s="23">
        <f t="shared" si="0"/>
        <v>0</v>
      </c>
    </row>
    <row r="27" spans="1:8" ht="15" thickBot="1">
      <c r="A27" s="23">
        <v>22</v>
      </c>
      <c r="B27" s="24">
        <v>0</v>
      </c>
      <c r="C27" s="23"/>
      <c r="D27" s="23"/>
      <c r="E27" s="23"/>
      <c r="F27" s="23">
        <f>'22'!G57</f>
        <v>0</v>
      </c>
      <c r="G27" s="23">
        <f>'22'!E58</f>
        <v>0</v>
      </c>
      <c r="H27" s="23">
        <f t="shared" si="0"/>
        <v>0</v>
      </c>
    </row>
    <row r="28" spans="1:8" ht="15" thickBot="1">
      <c r="A28" s="23">
        <v>23</v>
      </c>
      <c r="B28" s="24">
        <v>0</v>
      </c>
      <c r="C28" s="23"/>
      <c r="D28" s="23"/>
      <c r="E28" s="23"/>
      <c r="F28" s="23">
        <f>'23'!G57</f>
        <v>0</v>
      </c>
      <c r="G28" s="23">
        <f>'23'!E58</f>
        <v>0</v>
      </c>
      <c r="H28" s="23">
        <f t="shared" si="0"/>
        <v>0</v>
      </c>
    </row>
    <row r="29" spans="1:8" ht="15" thickBot="1">
      <c r="A29" s="23">
        <v>24</v>
      </c>
      <c r="B29" s="24">
        <v>0</v>
      </c>
      <c r="C29" s="23"/>
      <c r="D29" s="23"/>
      <c r="E29" s="23"/>
      <c r="F29" s="23">
        <f>'24'!G57</f>
        <v>0</v>
      </c>
      <c r="G29" s="23">
        <f>'24'!E58</f>
        <v>0</v>
      </c>
      <c r="H29" s="23">
        <f t="shared" si="0"/>
        <v>0</v>
      </c>
    </row>
    <row r="30" spans="1:8" ht="15" thickBot="1">
      <c r="A30" s="23">
        <v>25</v>
      </c>
      <c r="B30" s="24">
        <v>0</v>
      </c>
      <c r="C30" s="25"/>
      <c r="D30" s="23"/>
      <c r="E30" s="23"/>
      <c r="F30" s="23">
        <f>'25'!G57</f>
        <v>0</v>
      </c>
      <c r="G30" s="23">
        <f>'25'!E58</f>
        <v>0</v>
      </c>
      <c r="H30" s="23">
        <f t="shared" si="0"/>
        <v>0</v>
      </c>
    </row>
    <row r="31" spans="1:8" ht="15" thickBot="1">
      <c r="A31" s="23">
        <v>26</v>
      </c>
      <c r="B31" s="24">
        <v>0</v>
      </c>
      <c r="C31" s="23"/>
      <c r="D31" s="23"/>
      <c r="E31" s="23"/>
      <c r="F31" s="23">
        <f>'26'!G57</f>
        <v>0</v>
      </c>
      <c r="G31" s="23">
        <f>'26'!E58</f>
        <v>0</v>
      </c>
      <c r="H31" s="23">
        <f t="shared" si="0"/>
        <v>0</v>
      </c>
    </row>
    <row r="32" spans="1:8" ht="15" thickBot="1">
      <c r="A32" s="23">
        <v>27</v>
      </c>
      <c r="B32" s="24">
        <v>0</v>
      </c>
      <c r="C32" s="23"/>
      <c r="D32" s="23"/>
      <c r="E32" s="23"/>
      <c r="F32" s="23">
        <f>'27'!G57</f>
        <v>0</v>
      </c>
      <c r="G32" s="23">
        <f>'27'!E58</f>
        <v>0</v>
      </c>
      <c r="H32" s="23">
        <f t="shared" si="0"/>
        <v>0</v>
      </c>
    </row>
    <row r="33" spans="1:8" ht="15" thickBot="1">
      <c r="A33" s="23">
        <v>28</v>
      </c>
      <c r="B33" s="24">
        <v>0</v>
      </c>
      <c r="C33" s="23"/>
      <c r="D33" s="23"/>
      <c r="E33" s="23"/>
      <c r="F33" s="23">
        <f>'28'!G57</f>
        <v>0</v>
      </c>
      <c r="G33" s="23">
        <f>'28'!E58</f>
        <v>0</v>
      </c>
      <c r="H33" s="23">
        <f t="shared" si="0"/>
        <v>0</v>
      </c>
    </row>
    <row r="34" spans="1:8" ht="15" thickBot="1">
      <c r="A34" s="23">
        <v>29</v>
      </c>
      <c r="B34" s="24">
        <v>0</v>
      </c>
      <c r="C34" s="23"/>
      <c r="D34" s="23"/>
      <c r="E34" s="23"/>
      <c r="F34" s="23">
        <f>'29'!G57</f>
        <v>0</v>
      </c>
      <c r="G34" s="23">
        <f>'29'!E58</f>
        <v>0</v>
      </c>
      <c r="H34" s="23">
        <f t="shared" si="0"/>
        <v>0</v>
      </c>
    </row>
    <row r="35" spans="1:8" ht="15" thickBot="1">
      <c r="A35" s="23">
        <v>30</v>
      </c>
      <c r="B35" s="24">
        <v>0</v>
      </c>
      <c r="C35" s="23"/>
      <c r="D35" s="23"/>
      <c r="E35" s="23"/>
      <c r="F35" s="23">
        <f>'30'!G57</f>
        <v>0</v>
      </c>
      <c r="G35" s="23">
        <f>'30'!E58</f>
        <v>0</v>
      </c>
      <c r="H35" s="23">
        <f t="shared" si="0"/>
        <v>0</v>
      </c>
    </row>
    <row r="36" spans="1:8" ht="15" thickBot="1">
      <c r="A36" s="23">
        <v>31</v>
      </c>
      <c r="B36" s="24">
        <v>0</v>
      </c>
      <c r="C36" s="23"/>
      <c r="D36" s="23"/>
      <c r="E36" s="23"/>
      <c r="F36" s="23">
        <f>'31'!G57</f>
        <v>0</v>
      </c>
      <c r="G36" s="23">
        <f>'31'!E58</f>
        <v>0</v>
      </c>
      <c r="H36" s="23">
        <f t="shared" si="0"/>
        <v>0</v>
      </c>
    </row>
    <row r="37" spans="1:8" ht="15" thickBot="1">
      <c r="A37" s="23">
        <v>32</v>
      </c>
      <c r="B37" s="24">
        <v>0</v>
      </c>
      <c r="C37" s="23"/>
      <c r="D37" s="23"/>
      <c r="E37" s="23"/>
      <c r="F37" s="23">
        <f>'32'!G57</f>
        <v>0</v>
      </c>
      <c r="G37" s="23">
        <f>'32'!E58</f>
        <v>0</v>
      </c>
      <c r="H37" s="23">
        <f t="shared" si="0"/>
        <v>0</v>
      </c>
    </row>
    <row r="38" spans="1:8" ht="15" thickBot="1">
      <c r="A38" s="23">
        <v>33</v>
      </c>
      <c r="B38" s="24">
        <v>0</v>
      </c>
      <c r="C38" s="23"/>
      <c r="D38" s="23"/>
      <c r="E38" s="23"/>
      <c r="F38" s="23">
        <f>'33'!G57</f>
        <v>0</v>
      </c>
      <c r="G38" s="23">
        <f>'33'!E58</f>
        <v>0</v>
      </c>
      <c r="H38" s="23">
        <f t="shared" si="0"/>
        <v>0</v>
      </c>
    </row>
    <row r="39" spans="1:8" ht="15" thickBot="1">
      <c r="A39" s="23">
        <v>34</v>
      </c>
      <c r="B39" s="24">
        <v>0</v>
      </c>
      <c r="C39" s="25"/>
      <c r="D39" s="23"/>
      <c r="E39" s="23"/>
      <c r="F39" s="23">
        <f>'34'!G57</f>
        <v>0</v>
      </c>
      <c r="G39" s="23">
        <f>'34'!E58</f>
        <v>0</v>
      </c>
      <c r="H39" s="23">
        <f t="shared" si="0"/>
        <v>0</v>
      </c>
    </row>
    <row r="40" spans="1:8" s="27" customFormat="1" ht="15" thickBot="1">
      <c r="A40" s="26">
        <v>35</v>
      </c>
      <c r="B40" s="24">
        <v>0</v>
      </c>
      <c r="C40" s="26"/>
      <c r="D40" s="26"/>
      <c r="E40" s="26"/>
      <c r="F40" s="26">
        <f>'35'!G57</f>
        <v>0</v>
      </c>
      <c r="G40" s="26">
        <f>'35'!E58</f>
        <v>0</v>
      </c>
      <c r="H40" s="26">
        <f t="shared" si="0"/>
        <v>0</v>
      </c>
    </row>
    <row r="41" spans="1:8" ht="15" thickBot="1">
      <c r="A41" s="23">
        <v>36</v>
      </c>
      <c r="B41" s="24">
        <v>0</v>
      </c>
      <c r="C41" s="23"/>
      <c r="D41" s="23"/>
      <c r="E41" s="23"/>
      <c r="F41" s="23">
        <f>'36'!G57</f>
        <v>0</v>
      </c>
      <c r="G41" s="23">
        <f>'36'!E58</f>
        <v>0</v>
      </c>
      <c r="H41" s="23">
        <f t="shared" si="0"/>
        <v>0</v>
      </c>
    </row>
    <row r="42" spans="1:8" ht="15" thickBot="1">
      <c r="A42" s="23">
        <v>37</v>
      </c>
      <c r="B42" s="24">
        <v>0</v>
      </c>
      <c r="C42" s="23"/>
      <c r="D42" s="23"/>
      <c r="E42" s="23"/>
      <c r="F42" s="23">
        <f>'37'!G57</f>
        <v>0</v>
      </c>
      <c r="G42" s="23">
        <f>'37'!E58</f>
        <v>0</v>
      </c>
      <c r="H42" s="23">
        <f t="shared" si="0"/>
        <v>0</v>
      </c>
    </row>
    <row r="43" spans="1:8" ht="15" thickBot="1">
      <c r="A43" s="23">
        <v>38</v>
      </c>
      <c r="B43" s="24">
        <v>0</v>
      </c>
      <c r="C43" s="23"/>
      <c r="D43" s="23"/>
      <c r="E43" s="23"/>
      <c r="F43" s="23">
        <f>'38'!G57</f>
        <v>0</v>
      </c>
      <c r="G43" s="23">
        <f>'38'!E58</f>
        <v>0</v>
      </c>
      <c r="H43" s="23">
        <f t="shared" si="0"/>
        <v>0</v>
      </c>
    </row>
    <row r="44" spans="1:8" ht="15" thickBot="1">
      <c r="A44" s="23">
        <v>39</v>
      </c>
      <c r="B44" s="24">
        <v>0</v>
      </c>
      <c r="C44" s="23"/>
      <c r="D44" s="23"/>
      <c r="E44" s="23"/>
      <c r="F44" s="23">
        <f>'39'!G57</f>
        <v>0</v>
      </c>
      <c r="G44" s="23">
        <f>'39'!E58</f>
        <v>0</v>
      </c>
      <c r="H44" s="23">
        <f t="shared" si="0"/>
        <v>0</v>
      </c>
    </row>
    <row r="45" spans="1:8" ht="15" thickBot="1">
      <c r="A45" s="23">
        <v>40</v>
      </c>
      <c r="B45" s="24">
        <v>0</v>
      </c>
      <c r="C45" s="23"/>
      <c r="D45" s="23"/>
      <c r="E45" s="23"/>
      <c r="F45" s="23">
        <f>'40'!G57</f>
        <v>0</v>
      </c>
      <c r="G45" s="23">
        <f>'40'!E58</f>
        <v>0</v>
      </c>
      <c r="H45" s="23">
        <f t="shared" si="0"/>
        <v>0</v>
      </c>
    </row>
    <row r="46" spans="1:8" ht="15" thickBot="1">
      <c r="A46" s="23">
        <v>41</v>
      </c>
      <c r="B46" s="24">
        <v>0</v>
      </c>
      <c r="C46" s="23"/>
      <c r="D46" s="23"/>
      <c r="E46" s="23"/>
      <c r="F46" s="23">
        <f>'41'!G57</f>
        <v>0</v>
      </c>
      <c r="G46" s="23">
        <f>'41'!E58</f>
        <v>0</v>
      </c>
      <c r="H46" s="23">
        <f t="shared" si="0"/>
        <v>0</v>
      </c>
    </row>
    <row r="47" spans="1:8" ht="15" thickBot="1">
      <c r="A47" s="23">
        <v>42</v>
      </c>
      <c r="B47" s="24">
        <v>0</v>
      </c>
      <c r="C47" s="23"/>
      <c r="D47" s="23"/>
      <c r="E47" s="23"/>
      <c r="F47" s="23">
        <f>'42'!G57</f>
        <v>0</v>
      </c>
      <c r="G47" s="23">
        <f>'42'!E58</f>
        <v>0</v>
      </c>
      <c r="H47" s="23">
        <f t="shared" si="0"/>
        <v>0</v>
      </c>
    </row>
    <row r="48" spans="1:8" ht="15" thickBot="1">
      <c r="A48" s="23">
        <v>43</v>
      </c>
      <c r="B48" s="24">
        <v>0</v>
      </c>
      <c r="C48" s="23"/>
      <c r="D48" s="23"/>
      <c r="E48" s="23"/>
      <c r="F48" s="23">
        <f>'43'!G57</f>
        <v>0</v>
      </c>
      <c r="G48" s="23">
        <f>'43'!E58</f>
        <v>0</v>
      </c>
      <c r="H48" s="23">
        <f t="shared" si="0"/>
        <v>0</v>
      </c>
    </row>
    <row r="49" spans="1:8" ht="15" thickBot="1">
      <c r="A49" s="23">
        <v>44</v>
      </c>
      <c r="B49" s="28">
        <v>0</v>
      </c>
      <c r="C49" s="23"/>
      <c r="D49" s="23"/>
      <c r="E49" s="23"/>
      <c r="F49" s="23">
        <f>'44'!G57</f>
        <v>0</v>
      </c>
      <c r="G49" s="23">
        <f>'44'!E58</f>
        <v>0</v>
      </c>
      <c r="H49" s="23">
        <f t="shared" si="0"/>
        <v>0</v>
      </c>
    </row>
    <row r="50" spans="1:8" ht="15" thickBot="1">
      <c r="A50" s="23">
        <v>45</v>
      </c>
      <c r="B50" s="24">
        <v>0</v>
      </c>
      <c r="C50" s="23"/>
      <c r="D50" s="23"/>
      <c r="E50" s="23"/>
      <c r="F50" s="23">
        <f>'45'!G57</f>
        <v>0</v>
      </c>
      <c r="G50" s="23">
        <f>'45'!E58</f>
        <v>0</v>
      </c>
      <c r="H50" s="23">
        <f t="shared" si="0"/>
        <v>0</v>
      </c>
    </row>
    <row r="51" spans="1:8" ht="15" thickBot="1">
      <c r="A51" s="23">
        <v>46</v>
      </c>
      <c r="B51" s="24">
        <v>0</v>
      </c>
      <c r="C51" s="23"/>
      <c r="D51" s="23"/>
      <c r="E51" s="23"/>
      <c r="F51" s="23">
        <f>'46'!G57</f>
        <v>0</v>
      </c>
      <c r="G51" s="23">
        <f>'46'!E58</f>
        <v>0</v>
      </c>
      <c r="H51" s="23">
        <f t="shared" si="0"/>
        <v>0</v>
      </c>
    </row>
    <row r="52" spans="1:8" ht="15" thickBot="1">
      <c r="A52" s="23">
        <v>47</v>
      </c>
      <c r="B52" s="24">
        <v>0</v>
      </c>
      <c r="C52" s="23"/>
      <c r="D52" s="23"/>
      <c r="E52" s="23"/>
      <c r="F52" s="23">
        <f>'47'!G57</f>
        <v>0</v>
      </c>
      <c r="G52" s="23">
        <v>0</v>
      </c>
      <c r="H52" s="23">
        <f t="shared" si="0"/>
        <v>0</v>
      </c>
    </row>
    <row r="53" spans="1:8" ht="15" thickBot="1">
      <c r="A53" s="23">
        <v>48</v>
      </c>
      <c r="B53" s="24">
        <v>0</v>
      </c>
      <c r="C53" s="23"/>
      <c r="D53" s="23"/>
      <c r="E53" s="23"/>
      <c r="F53" s="23">
        <f>'48'!G57</f>
        <v>0</v>
      </c>
      <c r="G53" s="23">
        <f>'48'!E58</f>
        <v>0</v>
      </c>
      <c r="H53" s="23">
        <f t="shared" si="0"/>
        <v>0</v>
      </c>
    </row>
    <row r="54" spans="1:8" ht="15" thickBot="1">
      <c r="A54" s="23">
        <v>49</v>
      </c>
      <c r="B54" s="24">
        <v>0</v>
      </c>
      <c r="C54" s="23"/>
      <c r="D54" s="23"/>
      <c r="E54" s="23"/>
      <c r="F54" s="23">
        <f>'49'!G57</f>
        <v>0</v>
      </c>
      <c r="G54" s="23">
        <f>'49'!E58</f>
        <v>0</v>
      </c>
      <c r="H54" s="23">
        <f t="shared" si="0"/>
        <v>0</v>
      </c>
    </row>
    <row r="55" spans="1:8" ht="15" thickBot="1">
      <c r="A55" s="23">
        <v>50</v>
      </c>
      <c r="B55" s="24">
        <v>0</v>
      </c>
      <c r="C55" s="23"/>
      <c r="D55" s="23"/>
      <c r="E55" s="23"/>
      <c r="F55" s="23">
        <f>'50'!G57</f>
        <v>0</v>
      </c>
      <c r="G55" s="23">
        <f>'50'!E58</f>
        <v>0</v>
      </c>
      <c r="H55" s="23">
        <f t="shared" si="0"/>
        <v>0</v>
      </c>
    </row>
    <row r="56" spans="1:8" ht="15" thickBot="1">
      <c r="A56" s="23">
        <v>51</v>
      </c>
      <c r="B56" s="24">
        <v>0</v>
      </c>
      <c r="C56" s="23"/>
      <c r="D56" s="23"/>
      <c r="E56" s="23"/>
      <c r="F56" s="23">
        <f>'51'!G57</f>
        <v>0</v>
      </c>
      <c r="G56" s="23">
        <f>'51'!E58</f>
        <v>0</v>
      </c>
      <c r="H56" s="23">
        <f t="shared" si="0"/>
        <v>0</v>
      </c>
    </row>
    <row r="57" spans="1:8" ht="15" thickBot="1">
      <c r="A57" s="23">
        <v>52</v>
      </c>
      <c r="B57" s="24">
        <v>0</v>
      </c>
      <c r="C57" s="23"/>
      <c r="D57" s="23"/>
      <c r="E57" s="23"/>
      <c r="F57" s="23">
        <f>'52'!G57</f>
        <v>0</v>
      </c>
      <c r="G57" s="23">
        <f>'52'!E58</f>
        <v>0</v>
      </c>
      <c r="H57" s="23">
        <f t="shared" si="0"/>
        <v>0</v>
      </c>
    </row>
    <row r="58" spans="1:8" ht="15" thickBot="1">
      <c r="A58" s="23">
        <v>53</v>
      </c>
      <c r="B58" s="24">
        <v>0</v>
      </c>
      <c r="C58" s="23"/>
      <c r="D58" s="23"/>
      <c r="E58" s="23"/>
      <c r="F58" s="23">
        <f>'53'!G57</f>
        <v>0</v>
      </c>
      <c r="G58" s="23">
        <f>'53'!E58</f>
        <v>0</v>
      </c>
      <c r="H58" s="23">
        <f t="shared" si="0"/>
        <v>0</v>
      </c>
    </row>
    <row r="59" spans="1:8" ht="15" thickBot="1">
      <c r="A59" s="23">
        <v>54</v>
      </c>
      <c r="B59" s="24">
        <v>0</v>
      </c>
      <c r="C59" s="23"/>
      <c r="D59" s="23"/>
      <c r="E59" s="23"/>
      <c r="F59" s="23">
        <f>'54'!G57</f>
        <v>0</v>
      </c>
      <c r="G59" s="23">
        <f>'54'!E58</f>
        <v>0</v>
      </c>
      <c r="H59" s="23">
        <f t="shared" si="0"/>
        <v>0</v>
      </c>
    </row>
    <row r="60" spans="1:8" ht="15" thickBot="1">
      <c r="A60" s="23">
        <v>55</v>
      </c>
      <c r="B60" s="24">
        <v>0</v>
      </c>
      <c r="C60" s="23"/>
      <c r="D60" s="23"/>
      <c r="E60" s="23"/>
      <c r="F60" s="23">
        <f>'55'!G57</f>
        <v>0</v>
      </c>
      <c r="G60" s="23">
        <f>'55'!E58</f>
        <v>0</v>
      </c>
      <c r="H60" s="23">
        <f t="shared" si="0"/>
        <v>0</v>
      </c>
    </row>
    <row r="61" spans="1:8" ht="15" thickBot="1">
      <c r="A61" s="23">
        <v>56</v>
      </c>
      <c r="B61" s="24">
        <v>0</v>
      </c>
      <c r="C61" s="23"/>
      <c r="D61" s="23"/>
      <c r="E61" s="23"/>
      <c r="F61" s="23">
        <f>'56'!G57</f>
        <v>0</v>
      </c>
      <c r="G61" s="23">
        <f>'56'!E58</f>
        <v>0</v>
      </c>
      <c r="H61" s="23">
        <f t="shared" si="0"/>
        <v>0</v>
      </c>
    </row>
    <row r="62" spans="1:8" ht="15" thickBot="1">
      <c r="A62" s="23">
        <v>57</v>
      </c>
      <c r="B62" s="24">
        <v>0</v>
      </c>
      <c r="C62" s="23"/>
      <c r="D62" s="23"/>
      <c r="E62" s="23"/>
      <c r="F62" s="23">
        <f>'57'!G57</f>
        <v>0</v>
      </c>
      <c r="G62" s="23">
        <f>'57'!E58</f>
        <v>0</v>
      </c>
      <c r="H62" s="23">
        <f t="shared" si="0"/>
        <v>0</v>
      </c>
    </row>
    <row r="63" spans="1:8" ht="15" thickBot="1">
      <c r="A63" s="23">
        <v>58</v>
      </c>
      <c r="B63" s="24">
        <v>0</v>
      </c>
      <c r="C63" s="23"/>
      <c r="D63" s="23"/>
      <c r="E63" s="23"/>
      <c r="F63" s="23">
        <f>'58'!G57</f>
        <v>0</v>
      </c>
      <c r="G63" s="23">
        <f>'58'!E58</f>
        <v>0</v>
      </c>
      <c r="H63" s="23">
        <f t="shared" si="0"/>
        <v>0</v>
      </c>
    </row>
    <row r="64" spans="1:8" ht="15" thickBot="1">
      <c r="A64" s="23">
        <v>59</v>
      </c>
      <c r="B64" s="24">
        <v>0</v>
      </c>
      <c r="C64" s="23"/>
      <c r="D64" s="23"/>
      <c r="E64" s="23"/>
      <c r="F64" s="23">
        <f>'59'!G57</f>
        <v>0</v>
      </c>
      <c r="G64" s="23">
        <f>'59'!E58</f>
        <v>0</v>
      </c>
      <c r="H64" s="23">
        <f t="shared" si="0"/>
        <v>0</v>
      </c>
    </row>
    <row r="65" spans="1:8" ht="15" thickBot="1">
      <c r="A65" s="23">
        <v>60</v>
      </c>
      <c r="B65" s="24">
        <v>0</v>
      </c>
      <c r="C65" s="23"/>
      <c r="D65" s="23"/>
      <c r="E65" s="23"/>
      <c r="F65" s="23">
        <f>'60'!G57</f>
        <v>0</v>
      </c>
      <c r="G65" s="23">
        <f>'60'!E58</f>
        <v>0</v>
      </c>
      <c r="H65" s="23">
        <f t="shared" si="0"/>
        <v>0</v>
      </c>
    </row>
    <row r="66" spans="1:8" ht="15" thickBot="1">
      <c r="A66" s="23">
        <v>61</v>
      </c>
      <c r="B66" s="24">
        <v>0</v>
      </c>
      <c r="C66" s="23"/>
      <c r="D66" s="23"/>
      <c r="E66" s="23"/>
      <c r="F66" s="23">
        <f>'61'!G57</f>
        <v>0</v>
      </c>
      <c r="G66" s="23">
        <f>'61'!E58</f>
        <v>0</v>
      </c>
      <c r="H66" s="23">
        <f t="shared" si="0"/>
        <v>0</v>
      </c>
    </row>
    <row r="67" spans="1:8" ht="15" thickBot="1">
      <c r="A67" s="23">
        <v>62</v>
      </c>
      <c r="B67" s="24">
        <v>0</v>
      </c>
      <c r="C67" s="23"/>
      <c r="D67" s="23"/>
      <c r="E67" s="23"/>
      <c r="F67" s="23">
        <f>'62'!G57</f>
        <v>0</v>
      </c>
      <c r="G67" s="23">
        <f>'62'!E58</f>
        <v>0</v>
      </c>
      <c r="H67" s="23">
        <f t="shared" si="0"/>
        <v>0</v>
      </c>
    </row>
    <row r="68" spans="1:8" ht="15" thickBot="1">
      <c r="A68" s="23">
        <v>63</v>
      </c>
      <c r="B68" s="24">
        <v>0</v>
      </c>
      <c r="C68" s="23"/>
      <c r="D68" s="23"/>
      <c r="E68" s="23"/>
      <c r="F68" s="23">
        <f>'63'!G57</f>
        <v>0</v>
      </c>
      <c r="G68" s="23">
        <f>'63'!E58</f>
        <v>0</v>
      </c>
      <c r="H68" s="23">
        <f t="shared" si="0"/>
        <v>0</v>
      </c>
    </row>
    <row r="69" spans="1:8" ht="15" thickBot="1">
      <c r="A69" s="23">
        <v>64</v>
      </c>
      <c r="B69" s="24">
        <v>0</v>
      </c>
      <c r="C69" s="23"/>
      <c r="D69" s="23"/>
      <c r="E69" s="23"/>
      <c r="F69" s="23">
        <f>'64'!G57</f>
        <v>0</v>
      </c>
      <c r="G69" s="23">
        <f>'64'!E58</f>
        <v>0</v>
      </c>
      <c r="H69" s="23">
        <f t="shared" si="0"/>
        <v>0</v>
      </c>
    </row>
    <row r="70" spans="1:8" ht="15" thickBot="1">
      <c r="A70" s="23">
        <v>65</v>
      </c>
      <c r="B70" s="24">
        <v>0</v>
      </c>
      <c r="C70" s="23"/>
      <c r="D70" s="23"/>
      <c r="E70" s="23"/>
      <c r="F70" s="23">
        <f>'65'!G57</f>
        <v>0</v>
      </c>
      <c r="G70" s="23">
        <f>'65'!E58</f>
        <v>0</v>
      </c>
      <c r="H70" s="23">
        <f t="shared" si="0"/>
        <v>0</v>
      </c>
    </row>
    <row r="71" spans="1:8" ht="15" thickBot="1">
      <c r="A71" s="23">
        <v>66</v>
      </c>
      <c r="B71" s="24">
        <v>0</v>
      </c>
      <c r="C71" s="23"/>
      <c r="D71" s="23"/>
      <c r="E71" s="23"/>
      <c r="F71" s="23">
        <f>'66'!G57</f>
        <v>0</v>
      </c>
      <c r="G71" s="23">
        <f>'66'!E58</f>
        <v>0</v>
      </c>
      <c r="H71" s="23">
        <f t="shared" si="0"/>
        <v>0</v>
      </c>
    </row>
    <row r="72" spans="1:8" ht="15" thickBot="1">
      <c r="A72" s="23">
        <v>67</v>
      </c>
      <c r="B72" s="24">
        <v>0</v>
      </c>
      <c r="C72" s="23"/>
      <c r="D72" s="23"/>
      <c r="E72" s="23"/>
      <c r="F72" s="23">
        <f>'67'!G57</f>
        <v>0</v>
      </c>
      <c r="G72" s="23">
        <f>'67'!E58</f>
        <v>0</v>
      </c>
      <c r="H72" s="23">
        <f t="shared" si="0"/>
        <v>0</v>
      </c>
    </row>
    <row r="73" spans="1:8" ht="15" thickBot="1">
      <c r="A73" s="29">
        <v>68</v>
      </c>
      <c r="B73" s="24">
        <v>0</v>
      </c>
      <c r="C73" s="29"/>
      <c r="D73" s="29"/>
      <c r="E73" s="29"/>
      <c r="F73" s="23">
        <f>'68'!G57</f>
        <v>0</v>
      </c>
      <c r="G73" s="23">
        <f>'68'!E58</f>
        <v>0</v>
      </c>
      <c r="H73" s="23">
        <f t="shared" ref="H73:H93" si="1">G73+F73</f>
        <v>0</v>
      </c>
    </row>
    <row r="74" spans="1:8" ht="15" thickBot="1">
      <c r="A74" s="29">
        <v>69</v>
      </c>
      <c r="B74" s="24">
        <v>0</v>
      </c>
      <c r="C74" s="29"/>
      <c r="D74" s="29"/>
      <c r="E74" s="29"/>
      <c r="F74" s="23">
        <f>'68'!G57</f>
        <v>0</v>
      </c>
      <c r="G74" s="23">
        <f>'69'!E58</f>
        <v>0</v>
      </c>
      <c r="H74" s="23">
        <f t="shared" si="1"/>
        <v>0</v>
      </c>
    </row>
    <row r="75" spans="1:8" ht="15" thickBot="1">
      <c r="A75" s="29">
        <v>70</v>
      </c>
      <c r="B75" s="24">
        <v>0</v>
      </c>
      <c r="C75" s="29"/>
      <c r="D75" s="29"/>
      <c r="E75" s="29"/>
      <c r="F75" s="23">
        <f>'70'!G57</f>
        <v>0</v>
      </c>
      <c r="G75" s="23">
        <f>'70'!E58</f>
        <v>0</v>
      </c>
      <c r="H75" s="23">
        <f t="shared" si="1"/>
        <v>0</v>
      </c>
    </row>
    <row r="76" spans="1:8" ht="15" thickBot="1">
      <c r="A76" s="29">
        <v>71</v>
      </c>
      <c r="B76" s="24">
        <v>0</v>
      </c>
      <c r="C76" s="29"/>
      <c r="D76" s="29"/>
      <c r="E76" s="29"/>
      <c r="F76" s="23">
        <f>'71'!G57</f>
        <v>0</v>
      </c>
      <c r="G76" s="23">
        <f>'71'!E58</f>
        <v>0</v>
      </c>
      <c r="H76" s="23">
        <f t="shared" si="1"/>
        <v>0</v>
      </c>
    </row>
    <row r="77" spans="1:8" ht="15" thickBot="1">
      <c r="A77" s="29">
        <v>72</v>
      </c>
      <c r="B77" s="24">
        <v>0</v>
      </c>
      <c r="C77" s="29"/>
      <c r="D77" s="29"/>
      <c r="E77" s="29"/>
      <c r="F77" s="23">
        <f>'72'!G57</f>
        <v>0</v>
      </c>
      <c r="G77" s="23">
        <f>'72'!E58</f>
        <v>0</v>
      </c>
      <c r="H77" s="23">
        <f t="shared" si="1"/>
        <v>0</v>
      </c>
    </row>
    <row r="78" spans="1:8" ht="15" thickBot="1">
      <c r="A78" s="29">
        <v>73</v>
      </c>
      <c r="B78" s="24">
        <v>0</v>
      </c>
      <c r="C78" s="29"/>
      <c r="D78" s="29"/>
      <c r="E78" s="29"/>
      <c r="F78" s="23">
        <f>'73'!G57</f>
        <v>0</v>
      </c>
      <c r="G78" s="23">
        <f>'73'!E58</f>
        <v>0</v>
      </c>
      <c r="H78" s="23">
        <f t="shared" si="1"/>
        <v>0</v>
      </c>
    </row>
    <row r="79" spans="1:8" ht="15" thickBot="1">
      <c r="A79" s="29">
        <v>74</v>
      </c>
      <c r="B79" s="24">
        <v>0</v>
      </c>
      <c r="C79" s="29"/>
      <c r="D79" s="29"/>
      <c r="E79" s="29"/>
      <c r="F79" s="23">
        <f>'74'!G57</f>
        <v>0</v>
      </c>
      <c r="G79" s="23">
        <f>'74'!E58</f>
        <v>0</v>
      </c>
      <c r="H79" s="23">
        <f t="shared" si="1"/>
        <v>0</v>
      </c>
    </row>
    <row r="80" spans="1:8" ht="15" thickBot="1">
      <c r="A80" s="29">
        <v>75</v>
      </c>
      <c r="B80" s="24">
        <v>0</v>
      </c>
      <c r="C80" s="29"/>
      <c r="D80" s="29"/>
      <c r="E80" s="29"/>
      <c r="F80" s="23">
        <f>'75'!G57</f>
        <v>0</v>
      </c>
      <c r="G80" s="23">
        <f>'75'!E58</f>
        <v>0</v>
      </c>
      <c r="H80" s="23">
        <f t="shared" si="1"/>
        <v>0</v>
      </c>
    </row>
    <row r="81" spans="1:8" ht="15" thickBot="1">
      <c r="A81" s="29">
        <v>76</v>
      </c>
      <c r="B81" s="24">
        <v>0</v>
      </c>
      <c r="C81" s="29"/>
      <c r="D81" s="29"/>
      <c r="E81" s="29"/>
      <c r="F81" s="23">
        <f>'76'!G57</f>
        <v>0</v>
      </c>
      <c r="G81" s="23">
        <f>'76'!E58</f>
        <v>0</v>
      </c>
      <c r="H81" s="23">
        <f t="shared" si="1"/>
        <v>0</v>
      </c>
    </row>
    <row r="82" spans="1:8" ht="15" thickBot="1">
      <c r="A82" s="29">
        <v>77</v>
      </c>
      <c r="B82" s="24">
        <v>0</v>
      </c>
      <c r="C82" s="29"/>
      <c r="D82" s="29"/>
      <c r="E82" s="29"/>
      <c r="F82" s="23">
        <f>'77'!G57</f>
        <v>0</v>
      </c>
      <c r="G82" s="23">
        <f>'77'!E58</f>
        <v>0</v>
      </c>
      <c r="H82" s="23">
        <f t="shared" si="1"/>
        <v>0</v>
      </c>
    </row>
    <row r="83" spans="1:8" ht="15" thickBot="1">
      <c r="A83" s="29">
        <v>78</v>
      </c>
      <c r="B83" s="24">
        <v>0</v>
      </c>
      <c r="C83" s="29"/>
      <c r="D83" s="29"/>
      <c r="E83" s="29"/>
      <c r="F83" s="23">
        <f>'78'!G57</f>
        <v>0</v>
      </c>
      <c r="G83" s="23">
        <f>'78'!E58</f>
        <v>0</v>
      </c>
      <c r="H83" s="23">
        <f t="shared" si="1"/>
        <v>0</v>
      </c>
    </row>
    <row r="84" spans="1:8" ht="15" thickBot="1">
      <c r="A84" s="29">
        <v>79</v>
      </c>
      <c r="B84" s="24">
        <v>0</v>
      </c>
      <c r="C84" s="29"/>
      <c r="D84" s="29"/>
      <c r="E84" s="29"/>
      <c r="F84" s="23">
        <f>'79'!G56</f>
        <v>0</v>
      </c>
      <c r="G84" s="23">
        <f>'79'!E58</f>
        <v>0</v>
      </c>
      <c r="H84" s="23">
        <f t="shared" si="1"/>
        <v>0</v>
      </c>
    </row>
    <row r="85" spans="1:8" ht="15" thickBot="1">
      <c r="A85" s="29">
        <v>80</v>
      </c>
      <c r="B85" s="24">
        <v>0</v>
      </c>
      <c r="C85" s="29"/>
      <c r="D85" s="29"/>
      <c r="E85" s="29"/>
      <c r="F85" s="23">
        <f>'80'!G57</f>
        <v>0</v>
      </c>
      <c r="G85" s="23">
        <f>'80'!E58</f>
        <v>0</v>
      </c>
      <c r="H85" s="23">
        <f t="shared" si="1"/>
        <v>0</v>
      </c>
    </row>
    <row r="86" spans="1:8" ht="15" thickBot="1">
      <c r="A86" s="29">
        <v>81</v>
      </c>
      <c r="B86" s="24">
        <v>0</v>
      </c>
      <c r="C86" s="29"/>
      <c r="D86" s="29"/>
      <c r="E86" s="29"/>
      <c r="F86" s="23">
        <f>'81'!G57</f>
        <v>0</v>
      </c>
      <c r="G86" s="23">
        <f>'81'!E58</f>
        <v>0</v>
      </c>
      <c r="H86" s="23">
        <f t="shared" si="1"/>
        <v>0</v>
      </c>
    </row>
    <row r="87" spans="1:8" ht="14.25" customHeight="1" thickBot="1">
      <c r="A87" s="29">
        <v>82</v>
      </c>
      <c r="B87" s="24">
        <v>0</v>
      </c>
      <c r="C87" s="29"/>
      <c r="D87" s="29"/>
      <c r="E87" s="29"/>
      <c r="F87" s="23">
        <f>'82'!G57</f>
        <v>0</v>
      </c>
      <c r="G87" s="23">
        <f>'82'!E58</f>
        <v>0</v>
      </c>
      <c r="H87" s="23">
        <f t="shared" si="1"/>
        <v>0</v>
      </c>
    </row>
    <row r="88" spans="1:8" ht="15" thickBot="1">
      <c r="A88" s="29">
        <v>83</v>
      </c>
      <c r="B88" s="28">
        <v>0</v>
      </c>
      <c r="C88" s="29"/>
      <c r="D88" s="29"/>
      <c r="E88" s="29"/>
      <c r="F88" s="23">
        <f>'83'!G57</f>
        <v>0</v>
      </c>
      <c r="G88" s="23">
        <f>'83'!E58</f>
        <v>0</v>
      </c>
      <c r="H88" s="23">
        <f t="shared" si="1"/>
        <v>0</v>
      </c>
    </row>
    <row r="89" spans="1:8" ht="15" thickBot="1">
      <c r="A89" s="29">
        <v>84</v>
      </c>
      <c r="B89" s="24">
        <v>0</v>
      </c>
      <c r="C89" s="29"/>
      <c r="D89" s="29"/>
      <c r="E89" s="29"/>
      <c r="F89" s="23">
        <f>'84'!G57</f>
        <v>0</v>
      </c>
      <c r="G89" s="23">
        <f>'84'!E58</f>
        <v>0</v>
      </c>
      <c r="H89" s="23">
        <f t="shared" si="1"/>
        <v>0</v>
      </c>
    </row>
    <row r="90" spans="1:8" ht="15" thickBot="1">
      <c r="A90" s="29">
        <v>85</v>
      </c>
      <c r="B90" s="24">
        <v>0</v>
      </c>
      <c r="C90" s="29"/>
      <c r="D90" s="29"/>
      <c r="E90" s="29"/>
      <c r="F90" s="23">
        <f>'85'!G57</f>
        <v>0</v>
      </c>
      <c r="G90" s="23">
        <f>'85'!E58</f>
        <v>0</v>
      </c>
      <c r="H90" s="23">
        <f t="shared" si="1"/>
        <v>0</v>
      </c>
    </row>
    <row r="91" spans="1:8" ht="15" thickBot="1">
      <c r="A91" s="29">
        <v>86</v>
      </c>
      <c r="B91" s="24">
        <v>0</v>
      </c>
      <c r="C91" s="29"/>
      <c r="D91" s="29"/>
      <c r="E91" s="29"/>
      <c r="F91" s="23">
        <f>'86'!G57</f>
        <v>0</v>
      </c>
      <c r="G91" s="23">
        <f>'86'!E58</f>
        <v>0</v>
      </c>
      <c r="H91" s="23">
        <f t="shared" si="1"/>
        <v>0</v>
      </c>
    </row>
    <row r="92" spans="1:8" ht="15" thickBot="1">
      <c r="A92" s="29">
        <v>87</v>
      </c>
      <c r="B92" s="28">
        <v>0</v>
      </c>
      <c r="C92" s="29"/>
      <c r="D92" s="29"/>
      <c r="E92" s="29"/>
      <c r="F92" s="23">
        <f>'87'!G57</f>
        <v>0</v>
      </c>
      <c r="G92" s="23">
        <f>'87'!E58</f>
        <v>0</v>
      </c>
      <c r="H92" s="23">
        <f t="shared" si="1"/>
        <v>0</v>
      </c>
    </row>
    <row r="93" spans="1:8" ht="15" thickBot="1">
      <c r="A93" s="29">
        <v>88</v>
      </c>
      <c r="B93" s="24">
        <v>0</v>
      </c>
      <c r="C93" s="29"/>
      <c r="D93" s="29"/>
      <c r="E93" s="29"/>
      <c r="F93" s="23">
        <f>'88'!G57</f>
        <v>0</v>
      </c>
      <c r="G93" s="23">
        <f>'88'!E58</f>
        <v>0</v>
      </c>
      <c r="H93" s="23">
        <f t="shared" si="1"/>
        <v>0</v>
      </c>
    </row>
    <row r="94" spans="1:8" ht="15" thickBot="1">
      <c r="A94" s="29">
        <v>89</v>
      </c>
      <c r="B94" s="24">
        <v>0</v>
      </c>
      <c r="C94" s="29"/>
      <c r="D94" s="29"/>
      <c r="E94" s="29"/>
      <c r="F94" s="23">
        <f>'89'!G57</f>
        <v>0</v>
      </c>
      <c r="G94" s="23">
        <f>'89'!E58</f>
        <v>0</v>
      </c>
      <c r="H94" s="23">
        <f t="shared" ref="H94:H105" si="2">G94+F94</f>
        <v>0</v>
      </c>
    </row>
    <row r="95" spans="1:8" ht="15" thickBot="1">
      <c r="A95" s="29">
        <v>90</v>
      </c>
      <c r="B95" s="24">
        <v>0</v>
      </c>
      <c r="C95" s="29"/>
      <c r="D95" s="29"/>
      <c r="E95" s="29"/>
      <c r="F95" s="23"/>
      <c r="G95" s="23"/>
      <c r="H95" s="23">
        <f t="shared" si="2"/>
        <v>0</v>
      </c>
    </row>
    <row r="96" spans="1:8" ht="15" thickBot="1">
      <c r="A96" s="29">
        <v>91</v>
      </c>
      <c r="B96" s="24">
        <v>0</v>
      </c>
      <c r="C96" s="29"/>
      <c r="D96" s="29"/>
      <c r="E96" s="29"/>
      <c r="F96" s="23">
        <f>'91'!G57</f>
        <v>0</v>
      </c>
      <c r="G96" s="23">
        <f>'91'!E58</f>
        <v>0</v>
      </c>
      <c r="H96" s="23">
        <f t="shared" si="2"/>
        <v>0</v>
      </c>
    </row>
    <row r="97" spans="1:8" ht="15" thickBot="1">
      <c r="A97" s="29">
        <v>92</v>
      </c>
      <c r="B97" s="24">
        <v>0</v>
      </c>
      <c r="C97" s="29"/>
      <c r="D97" s="29"/>
      <c r="E97" s="29"/>
      <c r="F97" s="23">
        <f>'92'!G57</f>
        <v>0</v>
      </c>
      <c r="G97" s="23">
        <f>'92'!E58</f>
        <v>0</v>
      </c>
      <c r="H97" s="23">
        <f t="shared" si="2"/>
        <v>0</v>
      </c>
    </row>
    <row r="98" spans="1:8" ht="15" thickBot="1">
      <c r="A98" s="29">
        <v>93</v>
      </c>
      <c r="B98" s="24">
        <v>0</v>
      </c>
      <c r="C98" s="29"/>
      <c r="D98" s="29"/>
      <c r="E98" s="29"/>
      <c r="F98" s="23">
        <f>'93'!G57</f>
        <v>0</v>
      </c>
      <c r="G98" s="23">
        <f>'93'!E58</f>
        <v>0</v>
      </c>
      <c r="H98" s="23">
        <f t="shared" si="2"/>
        <v>0</v>
      </c>
    </row>
    <row r="99" spans="1:8" ht="15" thickBot="1">
      <c r="A99" s="29">
        <v>94</v>
      </c>
      <c r="B99" s="24">
        <v>0</v>
      </c>
      <c r="C99" s="29"/>
      <c r="D99" s="29"/>
      <c r="E99" s="29"/>
      <c r="F99" s="23">
        <f>'94'!G57</f>
        <v>0</v>
      </c>
      <c r="G99" s="23">
        <f>'94'!E58</f>
        <v>0</v>
      </c>
      <c r="H99" s="23">
        <f t="shared" si="2"/>
        <v>0</v>
      </c>
    </row>
    <row r="100" spans="1:8" ht="15" thickBot="1">
      <c r="A100" s="29">
        <v>95</v>
      </c>
      <c r="B100" s="24">
        <v>0</v>
      </c>
      <c r="C100" s="29"/>
      <c r="D100" s="29"/>
      <c r="E100" s="29"/>
      <c r="F100" s="23">
        <f>'95'!G57</f>
        <v>0</v>
      </c>
      <c r="G100" s="23">
        <f>'95'!E58</f>
        <v>0</v>
      </c>
      <c r="H100" s="23">
        <f t="shared" si="2"/>
        <v>0</v>
      </c>
    </row>
    <row r="101" spans="1:8" ht="15" thickBot="1">
      <c r="A101" s="29">
        <v>96</v>
      </c>
      <c r="B101" s="24">
        <v>0</v>
      </c>
      <c r="C101" s="29"/>
      <c r="D101" s="29"/>
      <c r="E101" s="29"/>
      <c r="F101" s="23">
        <f>'96'!G57</f>
        <v>0</v>
      </c>
      <c r="G101" s="23"/>
      <c r="H101" s="23">
        <f t="shared" si="2"/>
        <v>0</v>
      </c>
    </row>
    <row r="102" spans="1:8" ht="15" thickBot="1">
      <c r="A102" s="29">
        <v>97</v>
      </c>
      <c r="B102" s="28">
        <v>0</v>
      </c>
      <c r="C102" s="29"/>
      <c r="D102" s="29"/>
      <c r="E102" s="29"/>
      <c r="F102" s="23">
        <f>'97'!G57</f>
        <v>0</v>
      </c>
      <c r="G102" s="23">
        <f>'97'!E58</f>
        <v>0</v>
      </c>
      <c r="H102" s="23">
        <f t="shared" si="2"/>
        <v>0</v>
      </c>
    </row>
    <row r="103" spans="1:8" ht="15" thickBot="1">
      <c r="A103" s="29">
        <v>98</v>
      </c>
      <c r="B103" s="24">
        <v>0</v>
      </c>
      <c r="C103" s="29"/>
      <c r="D103" s="29"/>
      <c r="E103" s="29"/>
      <c r="F103" s="23">
        <f>'98'!G57</f>
        <v>0</v>
      </c>
      <c r="G103" s="23">
        <f>'98'!E58</f>
        <v>0</v>
      </c>
      <c r="H103" s="23">
        <f t="shared" si="2"/>
        <v>0</v>
      </c>
    </row>
    <row r="104" spans="1:8" ht="15" thickBot="1">
      <c r="A104" s="29">
        <v>99</v>
      </c>
      <c r="B104" s="24">
        <v>0</v>
      </c>
      <c r="C104" s="29"/>
      <c r="D104" s="29"/>
      <c r="E104" s="29"/>
      <c r="F104" s="23">
        <f>'99'!G57</f>
        <v>0</v>
      </c>
      <c r="G104" s="23">
        <f>'99'!E58</f>
        <v>0</v>
      </c>
      <c r="H104" s="23">
        <f t="shared" si="2"/>
        <v>0</v>
      </c>
    </row>
    <row r="105" spans="1:8" ht="15.75" customHeight="1" thickBot="1">
      <c r="A105" s="29">
        <v>100</v>
      </c>
      <c r="B105" s="28">
        <v>0</v>
      </c>
      <c r="C105" s="29"/>
      <c r="D105" s="29"/>
      <c r="E105" s="29"/>
      <c r="F105" s="23">
        <f>'100'!G57</f>
        <v>0</v>
      </c>
      <c r="G105" s="23">
        <f>'100'!E58</f>
        <v>0</v>
      </c>
      <c r="H105" s="23">
        <f t="shared" si="2"/>
        <v>0</v>
      </c>
    </row>
    <row r="106" spans="1:8" ht="15.75" customHeight="1" thickBot="1">
      <c r="A106" s="29">
        <v>101</v>
      </c>
      <c r="B106" s="24">
        <v>0</v>
      </c>
      <c r="C106" s="29"/>
      <c r="D106" s="29"/>
      <c r="E106" s="29"/>
      <c r="F106" s="23">
        <f>'101'!G57</f>
        <v>0</v>
      </c>
      <c r="G106" s="23">
        <f>'101'!E58</f>
        <v>0</v>
      </c>
      <c r="H106" s="23">
        <f t="shared" ref="H106:H169" si="3">G106+F106</f>
        <v>0</v>
      </c>
    </row>
    <row r="107" spans="1:8" ht="15.75" customHeight="1" thickBot="1">
      <c r="A107" s="29">
        <v>102</v>
      </c>
      <c r="B107" s="24">
        <v>0</v>
      </c>
      <c r="C107" s="29"/>
      <c r="D107" s="29"/>
      <c r="E107" s="29"/>
      <c r="F107" s="23">
        <f>'102'!G57</f>
        <v>0</v>
      </c>
      <c r="G107" s="23">
        <f>'102'!E58</f>
        <v>0</v>
      </c>
      <c r="H107" s="23">
        <f t="shared" si="3"/>
        <v>0</v>
      </c>
    </row>
    <row r="108" spans="1:8" ht="15.75" customHeight="1" thickBot="1">
      <c r="A108" s="29">
        <v>103</v>
      </c>
      <c r="B108" s="24">
        <v>0</v>
      </c>
      <c r="C108" s="29"/>
      <c r="D108" s="29"/>
      <c r="E108" s="29"/>
      <c r="F108" s="23">
        <f>'103'!G57</f>
        <v>0</v>
      </c>
      <c r="G108" s="23">
        <f>'103'!E58</f>
        <v>0</v>
      </c>
      <c r="H108" s="23">
        <f t="shared" si="3"/>
        <v>0</v>
      </c>
    </row>
    <row r="109" spans="1:8" ht="15.75" customHeight="1" thickBot="1">
      <c r="A109" s="29">
        <v>104</v>
      </c>
      <c r="B109" s="24">
        <v>0</v>
      </c>
      <c r="C109" s="29"/>
      <c r="D109" s="29"/>
      <c r="E109" s="29"/>
      <c r="F109" s="23">
        <f>'104'!G57</f>
        <v>0</v>
      </c>
      <c r="G109" s="23">
        <f>'104'!E58</f>
        <v>0</v>
      </c>
      <c r="H109" s="23">
        <f t="shared" si="3"/>
        <v>0</v>
      </c>
    </row>
    <row r="110" spans="1:8" ht="15.75" customHeight="1" thickBot="1">
      <c r="A110" s="29">
        <v>105</v>
      </c>
      <c r="B110" s="24">
        <v>0</v>
      </c>
      <c r="C110" s="29"/>
      <c r="D110" s="29"/>
      <c r="E110" s="29"/>
      <c r="F110" s="23">
        <f>'105'!G57</f>
        <v>0</v>
      </c>
      <c r="G110" s="23">
        <f>'105'!E58</f>
        <v>0</v>
      </c>
      <c r="H110" s="23">
        <f t="shared" si="3"/>
        <v>0</v>
      </c>
    </row>
    <row r="111" spans="1:8" ht="15.75" customHeight="1" thickBot="1">
      <c r="A111" s="29">
        <v>106</v>
      </c>
      <c r="B111" s="24">
        <v>0</v>
      </c>
      <c r="C111" s="29"/>
      <c r="D111" s="29"/>
      <c r="E111" s="29"/>
      <c r="F111" s="23">
        <f>'106'!G57</f>
        <v>0</v>
      </c>
      <c r="G111" s="23">
        <f>'106'!E58</f>
        <v>0</v>
      </c>
      <c r="H111" s="23">
        <f t="shared" si="3"/>
        <v>0</v>
      </c>
    </row>
    <row r="112" spans="1:8" ht="15.75" customHeight="1" thickBot="1">
      <c r="A112" s="29">
        <v>107</v>
      </c>
      <c r="B112" s="24">
        <v>0</v>
      </c>
      <c r="C112" s="29"/>
      <c r="D112" s="29"/>
      <c r="E112" s="29"/>
      <c r="F112" s="23">
        <f>'107'!G57</f>
        <v>0</v>
      </c>
      <c r="G112" s="23">
        <f>'107'!E58</f>
        <v>0</v>
      </c>
      <c r="H112" s="23">
        <f t="shared" si="3"/>
        <v>0</v>
      </c>
    </row>
    <row r="113" spans="1:8" ht="15.75" customHeight="1" thickBot="1">
      <c r="A113" s="29">
        <v>108</v>
      </c>
      <c r="B113" s="24">
        <v>0</v>
      </c>
      <c r="C113" s="29"/>
      <c r="D113" s="29"/>
      <c r="E113" s="29"/>
      <c r="F113" s="23">
        <f>'108'!G57</f>
        <v>0</v>
      </c>
      <c r="G113" s="23">
        <f>'108'!E58</f>
        <v>0</v>
      </c>
      <c r="H113" s="23">
        <f t="shared" si="3"/>
        <v>0</v>
      </c>
    </row>
    <row r="114" spans="1:8" ht="15.75" customHeight="1" thickBot="1">
      <c r="A114" s="29">
        <v>109</v>
      </c>
      <c r="B114" s="24">
        <v>0</v>
      </c>
      <c r="C114" s="29"/>
      <c r="D114" s="29"/>
      <c r="E114" s="29"/>
      <c r="F114" s="23">
        <f>'109'!G57</f>
        <v>0</v>
      </c>
      <c r="G114" s="23">
        <f>'109'!E58</f>
        <v>0</v>
      </c>
      <c r="H114" s="23">
        <f t="shared" si="3"/>
        <v>0</v>
      </c>
    </row>
    <row r="115" spans="1:8" ht="15.75" customHeight="1" thickBot="1">
      <c r="A115" s="29">
        <v>110</v>
      </c>
      <c r="B115" s="24">
        <v>0</v>
      </c>
      <c r="C115" s="29"/>
      <c r="D115" s="29"/>
      <c r="E115" s="29"/>
      <c r="F115" s="23">
        <f>'110'!G57</f>
        <v>0</v>
      </c>
      <c r="G115" s="23">
        <f>'110'!E58</f>
        <v>0</v>
      </c>
      <c r="H115" s="23">
        <f t="shared" si="3"/>
        <v>0</v>
      </c>
    </row>
    <row r="116" spans="1:8" ht="15.75" customHeight="1" thickBot="1">
      <c r="A116" s="29">
        <v>111</v>
      </c>
      <c r="B116" s="24">
        <v>0</v>
      </c>
      <c r="C116" s="29"/>
      <c r="D116" s="29"/>
      <c r="E116" s="29"/>
      <c r="F116" s="23">
        <f>'111'!G57</f>
        <v>0</v>
      </c>
      <c r="G116" s="23">
        <f>'111'!E58</f>
        <v>0</v>
      </c>
      <c r="H116" s="23">
        <f t="shared" si="3"/>
        <v>0</v>
      </c>
    </row>
    <row r="117" spans="1:8" ht="15.75" customHeight="1" thickBot="1">
      <c r="A117" s="29">
        <v>112</v>
      </c>
      <c r="B117" s="24">
        <v>0</v>
      </c>
      <c r="C117" s="29"/>
      <c r="D117" s="29"/>
      <c r="E117" s="29"/>
      <c r="F117" s="23">
        <f>'112'!G57</f>
        <v>0</v>
      </c>
      <c r="G117" s="23">
        <f>'112'!E58</f>
        <v>0</v>
      </c>
      <c r="H117" s="23">
        <f t="shared" si="3"/>
        <v>0</v>
      </c>
    </row>
    <row r="118" spans="1:8" ht="15.75" customHeight="1" thickBot="1">
      <c r="A118" s="29">
        <v>113</v>
      </c>
      <c r="B118" s="24">
        <v>0</v>
      </c>
      <c r="C118" s="29"/>
      <c r="D118" s="29"/>
      <c r="E118" s="29"/>
      <c r="F118" s="23">
        <f>'113'!G57</f>
        <v>0</v>
      </c>
      <c r="G118" s="23">
        <f>'113'!E58</f>
        <v>0</v>
      </c>
      <c r="H118" s="23">
        <f t="shared" si="3"/>
        <v>0</v>
      </c>
    </row>
    <row r="119" spans="1:8" ht="15.75" customHeight="1" thickBot="1">
      <c r="A119" s="29">
        <v>114</v>
      </c>
      <c r="B119" s="24">
        <v>0</v>
      </c>
      <c r="C119" s="29"/>
      <c r="D119" s="29"/>
      <c r="E119" s="29"/>
      <c r="F119" s="23">
        <f>'114'!G57</f>
        <v>0</v>
      </c>
      <c r="G119" s="23">
        <f>'114'!E58</f>
        <v>0</v>
      </c>
      <c r="H119" s="23">
        <f t="shared" si="3"/>
        <v>0</v>
      </c>
    </row>
    <row r="120" spans="1:8" ht="15.75" customHeight="1" thickBot="1">
      <c r="A120" s="29">
        <v>115</v>
      </c>
      <c r="B120" s="24">
        <v>0</v>
      </c>
      <c r="C120" s="29"/>
      <c r="D120" s="29"/>
      <c r="E120" s="29"/>
      <c r="F120" s="23">
        <f>'115'!G57</f>
        <v>0</v>
      </c>
      <c r="G120" s="23">
        <f>'115'!E58</f>
        <v>0</v>
      </c>
      <c r="H120" s="23">
        <f t="shared" si="3"/>
        <v>0</v>
      </c>
    </row>
    <row r="121" spans="1:8" ht="15.75" customHeight="1" thickBot="1">
      <c r="A121" s="29">
        <v>116</v>
      </c>
      <c r="B121" s="24">
        <v>0</v>
      </c>
      <c r="C121" s="29"/>
      <c r="D121" s="29"/>
      <c r="E121" s="29"/>
      <c r="F121" s="23">
        <f>'116'!G57</f>
        <v>0</v>
      </c>
      <c r="G121" s="23">
        <f>'116'!E58</f>
        <v>0</v>
      </c>
      <c r="H121" s="23">
        <f t="shared" si="3"/>
        <v>0</v>
      </c>
    </row>
    <row r="122" spans="1:8" ht="15.75" customHeight="1" thickBot="1">
      <c r="A122" s="29">
        <v>117</v>
      </c>
      <c r="B122" s="24">
        <v>0</v>
      </c>
      <c r="C122" s="29"/>
      <c r="D122" s="29"/>
      <c r="E122" s="29"/>
      <c r="F122" s="23">
        <f>'117'!G57</f>
        <v>0</v>
      </c>
      <c r="G122" s="23">
        <f>'117'!E58</f>
        <v>0</v>
      </c>
      <c r="H122" s="23">
        <f t="shared" si="3"/>
        <v>0</v>
      </c>
    </row>
    <row r="123" spans="1:8" ht="15.75" customHeight="1" thickBot="1">
      <c r="A123" s="29">
        <v>118</v>
      </c>
      <c r="B123" s="24">
        <v>0</v>
      </c>
      <c r="C123" s="29"/>
      <c r="D123" s="29"/>
      <c r="E123" s="29"/>
      <c r="F123" s="23">
        <f>'118'!G57</f>
        <v>0</v>
      </c>
      <c r="G123" s="23">
        <f>'118'!E58</f>
        <v>0</v>
      </c>
      <c r="H123" s="23">
        <f t="shared" si="3"/>
        <v>0</v>
      </c>
    </row>
    <row r="124" spans="1:8" ht="15.75" customHeight="1" thickBot="1">
      <c r="A124" s="29">
        <v>119</v>
      </c>
      <c r="B124" s="24">
        <v>0</v>
      </c>
      <c r="C124" s="29"/>
      <c r="D124" s="29"/>
      <c r="E124" s="29"/>
      <c r="F124" s="23">
        <f>'119'!G57</f>
        <v>0</v>
      </c>
      <c r="G124" s="23">
        <f>'119'!E58</f>
        <v>0</v>
      </c>
      <c r="H124" s="23">
        <f t="shared" si="3"/>
        <v>0</v>
      </c>
    </row>
    <row r="125" spans="1:8" ht="15.75" customHeight="1" thickBot="1">
      <c r="A125" s="29">
        <v>120</v>
      </c>
      <c r="B125" s="24">
        <v>0</v>
      </c>
      <c r="C125" s="29"/>
      <c r="D125" s="29"/>
      <c r="E125" s="29"/>
      <c r="F125" s="23">
        <f>'120'!G57</f>
        <v>0</v>
      </c>
      <c r="G125" s="23">
        <f>'120'!E58</f>
        <v>0</v>
      </c>
      <c r="H125" s="23">
        <f t="shared" si="3"/>
        <v>0</v>
      </c>
    </row>
    <row r="126" spans="1:8" ht="15.75" customHeight="1" thickBot="1">
      <c r="A126" s="29">
        <v>121</v>
      </c>
      <c r="B126" s="24">
        <v>0</v>
      </c>
      <c r="C126" s="29"/>
      <c r="D126" s="29"/>
      <c r="E126" s="29"/>
      <c r="F126" s="23">
        <f>'121'!G57</f>
        <v>0</v>
      </c>
      <c r="G126" s="23">
        <f>'121'!E58</f>
        <v>0</v>
      </c>
      <c r="H126" s="23">
        <f t="shared" si="3"/>
        <v>0</v>
      </c>
    </row>
    <row r="127" spans="1:8" ht="15.75" customHeight="1" thickBot="1">
      <c r="A127" s="29">
        <v>122</v>
      </c>
      <c r="B127" s="24">
        <v>0</v>
      </c>
      <c r="C127" s="29"/>
      <c r="D127" s="29"/>
      <c r="E127" s="29"/>
      <c r="F127" s="23">
        <f>'122'!G57</f>
        <v>0</v>
      </c>
      <c r="G127" s="23">
        <f>'122'!E58</f>
        <v>0</v>
      </c>
      <c r="H127" s="23">
        <f t="shared" si="3"/>
        <v>0</v>
      </c>
    </row>
    <row r="128" spans="1:8" ht="15.75" customHeight="1" thickBot="1">
      <c r="A128" s="29">
        <v>123</v>
      </c>
      <c r="B128" s="24">
        <v>0</v>
      </c>
      <c r="C128" s="29"/>
      <c r="D128" s="29"/>
      <c r="E128" s="29"/>
      <c r="F128" s="23">
        <f>'122'!G57</f>
        <v>0</v>
      </c>
      <c r="G128" s="23">
        <f>'123'!E58</f>
        <v>0</v>
      </c>
      <c r="H128" s="23">
        <f t="shared" si="3"/>
        <v>0</v>
      </c>
    </row>
    <row r="129" spans="1:8" ht="15.75" customHeight="1" thickBot="1">
      <c r="A129" s="29">
        <v>124</v>
      </c>
      <c r="B129" s="24">
        <v>0</v>
      </c>
      <c r="C129" s="29"/>
      <c r="D129" s="29"/>
      <c r="E129" s="29"/>
      <c r="F129" s="23">
        <f>'124'!G57</f>
        <v>0</v>
      </c>
      <c r="G129" s="23">
        <f>'124'!E58</f>
        <v>0</v>
      </c>
      <c r="H129" s="23">
        <f t="shared" si="3"/>
        <v>0</v>
      </c>
    </row>
    <row r="130" spans="1:8" ht="15.75" customHeight="1" thickBot="1">
      <c r="A130" s="29">
        <v>125</v>
      </c>
      <c r="B130" s="24">
        <v>0</v>
      </c>
      <c r="C130" s="29"/>
      <c r="D130" s="29"/>
      <c r="E130" s="29"/>
      <c r="F130" s="23">
        <f>'125'!G57</f>
        <v>0</v>
      </c>
      <c r="G130" s="23">
        <f>'125'!E58</f>
        <v>0</v>
      </c>
      <c r="H130" s="23">
        <f t="shared" si="3"/>
        <v>0</v>
      </c>
    </row>
    <row r="131" spans="1:8" ht="15.75" customHeight="1" thickBot="1">
      <c r="A131" s="29">
        <v>126</v>
      </c>
      <c r="B131" s="24">
        <v>0</v>
      </c>
      <c r="C131" s="29"/>
      <c r="D131" s="29"/>
      <c r="E131" s="29"/>
      <c r="F131" s="23">
        <f>'126'!G57</f>
        <v>0</v>
      </c>
      <c r="G131" s="23">
        <f>'126'!E58</f>
        <v>0</v>
      </c>
      <c r="H131" s="23">
        <f t="shared" si="3"/>
        <v>0</v>
      </c>
    </row>
    <row r="132" spans="1:8" ht="15.75" customHeight="1" thickBot="1">
      <c r="A132" s="29">
        <v>127</v>
      </c>
      <c r="B132" s="24">
        <v>0</v>
      </c>
      <c r="C132" s="29"/>
      <c r="D132" s="29"/>
      <c r="E132" s="29"/>
      <c r="F132" s="23">
        <f>'127'!G57</f>
        <v>0</v>
      </c>
      <c r="G132" s="23">
        <f>'127'!E58</f>
        <v>0</v>
      </c>
      <c r="H132" s="23">
        <f t="shared" si="3"/>
        <v>0</v>
      </c>
    </row>
    <row r="133" spans="1:8" ht="15.75" customHeight="1" thickBot="1">
      <c r="A133" s="29">
        <v>128</v>
      </c>
      <c r="B133" s="28">
        <v>0</v>
      </c>
      <c r="C133" s="29"/>
      <c r="D133" s="29"/>
      <c r="E133" s="29"/>
      <c r="F133" s="23">
        <f>'128'!G57</f>
        <v>0</v>
      </c>
      <c r="G133" s="23">
        <f>'128'!E58</f>
        <v>0</v>
      </c>
      <c r="H133" s="23">
        <f t="shared" si="3"/>
        <v>0</v>
      </c>
    </row>
    <row r="134" spans="1:8" ht="15.75" customHeight="1" thickBot="1">
      <c r="A134" s="29">
        <v>129</v>
      </c>
      <c r="B134" s="24">
        <v>0</v>
      </c>
      <c r="C134" s="29"/>
      <c r="D134" s="29"/>
      <c r="E134" s="29"/>
      <c r="F134" s="23">
        <f>'129'!G57</f>
        <v>0</v>
      </c>
      <c r="G134" s="23">
        <f>'129'!E58</f>
        <v>0</v>
      </c>
      <c r="H134" s="23">
        <f t="shared" si="3"/>
        <v>0</v>
      </c>
    </row>
    <row r="135" spans="1:8" ht="15.75" customHeight="1" thickBot="1">
      <c r="A135" s="29">
        <v>130</v>
      </c>
      <c r="B135" s="24">
        <v>0</v>
      </c>
      <c r="C135" s="29"/>
      <c r="D135" s="29"/>
      <c r="E135" s="29"/>
      <c r="F135" s="23">
        <f>'130'!G57</f>
        <v>0</v>
      </c>
      <c r="G135" s="23">
        <f>'130'!E58</f>
        <v>0</v>
      </c>
      <c r="H135" s="23">
        <f t="shared" si="3"/>
        <v>0</v>
      </c>
    </row>
    <row r="136" spans="1:8" ht="15.75" customHeight="1" thickBot="1">
      <c r="A136" s="29">
        <v>131</v>
      </c>
      <c r="B136" s="24">
        <v>0</v>
      </c>
      <c r="C136" s="29"/>
      <c r="D136" s="29"/>
      <c r="E136" s="29"/>
      <c r="F136" s="23">
        <f>'131'!G57</f>
        <v>0</v>
      </c>
      <c r="G136" s="23">
        <f>'131'!E58</f>
        <v>0</v>
      </c>
      <c r="H136" s="23">
        <f t="shared" si="3"/>
        <v>0</v>
      </c>
    </row>
    <row r="137" spans="1:8" ht="15.75" customHeight="1" thickBot="1">
      <c r="A137" s="29">
        <v>132</v>
      </c>
      <c r="B137" s="24">
        <v>0</v>
      </c>
      <c r="C137" s="29"/>
      <c r="D137" s="29"/>
      <c r="E137" s="29"/>
      <c r="F137" s="23">
        <f>'132'!G57</f>
        <v>0</v>
      </c>
      <c r="G137" s="23">
        <f>'132'!E58</f>
        <v>0</v>
      </c>
      <c r="H137" s="23">
        <f t="shared" si="3"/>
        <v>0</v>
      </c>
    </row>
    <row r="138" spans="1:8" ht="15.75" customHeight="1" thickBot="1">
      <c r="A138" s="29">
        <v>133</v>
      </c>
      <c r="B138" s="24">
        <v>0</v>
      </c>
      <c r="C138" s="29"/>
      <c r="D138" s="29"/>
      <c r="E138" s="29"/>
      <c r="F138" s="23"/>
      <c r="G138" s="23">
        <f>'133'!E58</f>
        <v>0</v>
      </c>
      <c r="H138" s="23">
        <f t="shared" si="3"/>
        <v>0</v>
      </c>
    </row>
    <row r="139" spans="1:8" ht="15.75" customHeight="1" thickBot="1">
      <c r="A139" s="29">
        <v>134</v>
      </c>
      <c r="B139" s="28">
        <v>0</v>
      </c>
      <c r="C139" s="29"/>
      <c r="D139" s="29"/>
      <c r="E139" s="29"/>
      <c r="F139" s="23">
        <f>'134'!G57</f>
        <v>0</v>
      </c>
      <c r="G139" s="23">
        <f>'134'!E58</f>
        <v>0</v>
      </c>
      <c r="H139" s="23">
        <f t="shared" si="3"/>
        <v>0</v>
      </c>
    </row>
    <row r="140" spans="1:8" ht="15.75" customHeight="1" thickBot="1">
      <c r="A140" s="29">
        <v>135</v>
      </c>
      <c r="B140" s="24">
        <v>0</v>
      </c>
      <c r="C140" s="29"/>
      <c r="D140" s="29"/>
      <c r="E140" s="29"/>
      <c r="F140" s="23">
        <f>'135'!G57</f>
        <v>0</v>
      </c>
      <c r="G140" s="23">
        <f>'135'!E58</f>
        <v>0</v>
      </c>
      <c r="H140" s="23">
        <f t="shared" si="3"/>
        <v>0</v>
      </c>
    </row>
    <row r="141" spans="1:8" ht="15.75" customHeight="1" thickBot="1">
      <c r="A141" s="29">
        <v>136</v>
      </c>
      <c r="B141" s="24">
        <v>0</v>
      </c>
      <c r="C141" s="29"/>
      <c r="D141" s="29"/>
      <c r="E141" s="29"/>
      <c r="F141" s="23">
        <f>'136'!G57</f>
        <v>0</v>
      </c>
      <c r="G141" s="23">
        <f>'136'!E58</f>
        <v>0</v>
      </c>
      <c r="H141" s="23">
        <f t="shared" si="3"/>
        <v>0</v>
      </c>
    </row>
    <row r="142" spans="1:8" ht="15.75" customHeight="1" thickBot="1">
      <c r="A142" s="29">
        <v>137</v>
      </c>
      <c r="B142" s="28">
        <v>0</v>
      </c>
      <c r="C142" s="29"/>
      <c r="D142" s="29"/>
      <c r="E142" s="29"/>
      <c r="F142" s="23">
        <f>'137'!G57</f>
        <v>0</v>
      </c>
      <c r="G142" s="23">
        <f>'137'!E58</f>
        <v>0</v>
      </c>
      <c r="H142" s="23">
        <f t="shared" si="3"/>
        <v>0</v>
      </c>
    </row>
    <row r="143" spans="1:8" ht="15.75" customHeight="1" thickBot="1">
      <c r="A143" s="29">
        <v>138</v>
      </c>
      <c r="B143" s="24">
        <v>0</v>
      </c>
      <c r="C143" s="29"/>
      <c r="D143" s="29"/>
      <c r="E143" s="29"/>
      <c r="F143" s="23">
        <f>'138'!G57</f>
        <v>0</v>
      </c>
      <c r="G143" s="23">
        <f>'138'!E58</f>
        <v>0</v>
      </c>
      <c r="H143" s="23">
        <f t="shared" si="3"/>
        <v>0</v>
      </c>
    </row>
    <row r="144" spans="1:8" ht="15.75" customHeight="1" thickBot="1">
      <c r="A144" s="29">
        <v>139</v>
      </c>
      <c r="B144" s="24">
        <v>0</v>
      </c>
      <c r="C144" s="29"/>
      <c r="D144" s="29"/>
      <c r="E144" s="29"/>
      <c r="F144" s="23">
        <f>'139'!G57</f>
        <v>0</v>
      </c>
      <c r="G144" s="23">
        <f>'139'!E58</f>
        <v>0</v>
      </c>
      <c r="H144" s="23">
        <f t="shared" si="3"/>
        <v>0</v>
      </c>
    </row>
    <row r="145" spans="1:8" ht="15.75" customHeight="1" thickBot="1">
      <c r="A145" s="29">
        <v>140</v>
      </c>
      <c r="B145" s="24">
        <v>0</v>
      </c>
      <c r="C145" s="29"/>
      <c r="D145" s="29"/>
      <c r="E145" s="29"/>
      <c r="F145" s="23">
        <f>'140'!G57</f>
        <v>0</v>
      </c>
      <c r="G145" s="23">
        <f>'140'!E58</f>
        <v>0</v>
      </c>
      <c r="H145" s="23">
        <f t="shared" si="3"/>
        <v>0</v>
      </c>
    </row>
    <row r="146" spans="1:8" ht="15.75" customHeight="1" thickBot="1">
      <c r="A146" s="29">
        <v>141</v>
      </c>
      <c r="B146" s="24">
        <v>0</v>
      </c>
      <c r="C146" s="29"/>
      <c r="D146" s="29"/>
      <c r="E146" s="29"/>
      <c r="F146" s="23">
        <f>'141'!G57</f>
        <v>0</v>
      </c>
      <c r="G146" s="23">
        <f>'141'!E58</f>
        <v>0</v>
      </c>
      <c r="H146" s="23">
        <f t="shared" si="3"/>
        <v>0</v>
      </c>
    </row>
    <row r="147" spans="1:8" ht="15.75" customHeight="1" thickBot="1">
      <c r="A147" s="29">
        <v>142</v>
      </c>
      <c r="B147" s="24">
        <v>0</v>
      </c>
      <c r="C147" s="29"/>
      <c r="D147" s="29"/>
      <c r="E147" s="29"/>
      <c r="F147" s="23">
        <f>'142'!G57</f>
        <v>0</v>
      </c>
      <c r="G147" s="23">
        <f>'142'!E58</f>
        <v>0</v>
      </c>
      <c r="H147" s="23">
        <f t="shared" si="3"/>
        <v>0</v>
      </c>
    </row>
    <row r="148" spans="1:8" ht="15.75" customHeight="1" thickBot="1">
      <c r="A148" s="29">
        <v>143</v>
      </c>
      <c r="B148" s="24">
        <v>0</v>
      </c>
      <c r="C148" s="29"/>
      <c r="D148" s="29"/>
      <c r="E148" s="29"/>
      <c r="F148" s="23">
        <f>'143'!G57</f>
        <v>0</v>
      </c>
      <c r="G148" s="23">
        <f>'143'!E58</f>
        <v>0</v>
      </c>
      <c r="H148" s="23">
        <f t="shared" si="3"/>
        <v>0</v>
      </c>
    </row>
    <row r="149" spans="1:8" ht="15.75" customHeight="1" thickBot="1">
      <c r="A149" s="29">
        <v>144</v>
      </c>
      <c r="B149" s="24">
        <v>0</v>
      </c>
      <c r="C149" s="29"/>
      <c r="D149" s="29"/>
      <c r="E149" s="29"/>
      <c r="F149" s="23">
        <f>'144'!G57</f>
        <v>0</v>
      </c>
      <c r="G149" s="23">
        <f>'144'!E58</f>
        <v>0</v>
      </c>
      <c r="H149" s="23">
        <f t="shared" si="3"/>
        <v>0</v>
      </c>
    </row>
    <row r="150" spans="1:8" ht="15.75" customHeight="1" thickBot="1">
      <c r="A150" s="29">
        <v>145</v>
      </c>
      <c r="B150" s="24">
        <v>0</v>
      </c>
      <c r="C150" s="29"/>
      <c r="D150" s="29"/>
      <c r="E150" s="29"/>
      <c r="F150" s="23">
        <f>'145'!G57</f>
        <v>0</v>
      </c>
      <c r="G150" s="23">
        <f>'145'!E58</f>
        <v>0</v>
      </c>
      <c r="H150" s="23">
        <f t="shared" si="3"/>
        <v>0</v>
      </c>
    </row>
    <row r="151" spans="1:8" ht="15.75" customHeight="1" thickBot="1">
      <c r="A151" s="29">
        <v>146</v>
      </c>
      <c r="B151" s="24">
        <v>0</v>
      </c>
      <c r="C151" s="29"/>
      <c r="D151" s="29"/>
      <c r="E151" s="29"/>
      <c r="F151" s="23">
        <f>'146'!G57</f>
        <v>0</v>
      </c>
      <c r="G151" s="23">
        <f>'146'!E58</f>
        <v>0</v>
      </c>
      <c r="H151" s="23">
        <f t="shared" si="3"/>
        <v>0</v>
      </c>
    </row>
    <row r="152" spans="1:8" ht="15.75" customHeight="1" thickBot="1">
      <c r="A152" s="29">
        <v>147</v>
      </c>
      <c r="B152" s="24">
        <v>0</v>
      </c>
      <c r="C152" s="29"/>
      <c r="D152" s="29"/>
      <c r="E152" s="29"/>
      <c r="F152" s="23">
        <f>'147'!G57</f>
        <v>0</v>
      </c>
      <c r="G152" s="23">
        <f>'147'!E58</f>
        <v>0</v>
      </c>
      <c r="H152" s="23">
        <f t="shared" si="3"/>
        <v>0</v>
      </c>
    </row>
    <row r="153" spans="1:8" ht="15.75" customHeight="1" thickBot="1">
      <c r="A153" s="29">
        <v>148</v>
      </c>
      <c r="B153" s="24">
        <v>0</v>
      </c>
      <c r="C153" s="29"/>
      <c r="D153" s="29"/>
      <c r="E153" s="29"/>
      <c r="F153" s="23">
        <f>'148'!G57</f>
        <v>0</v>
      </c>
      <c r="G153" s="23">
        <f>'148'!E58</f>
        <v>0</v>
      </c>
      <c r="H153" s="23">
        <f t="shared" si="3"/>
        <v>0</v>
      </c>
    </row>
    <row r="154" spans="1:8" ht="15.75" customHeight="1" thickBot="1">
      <c r="A154" s="29">
        <v>149</v>
      </c>
      <c r="B154" s="24">
        <v>0</v>
      </c>
      <c r="C154" s="29"/>
      <c r="D154" s="29"/>
      <c r="E154" s="29"/>
      <c r="F154" s="23">
        <f>'149'!G57</f>
        <v>0</v>
      </c>
      <c r="G154" s="23">
        <f>'149'!E58</f>
        <v>0</v>
      </c>
      <c r="H154" s="23">
        <f t="shared" si="3"/>
        <v>0</v>
      </c>
    </row>
    <row r="155" spans="1:8" ht="15.75" customHeight="1" thickBot="1">
      <c r="A155" s="29">
        <v>150</v>
      </c>
      <c r="B155" s="24">
        <v>0</v>
      </c>
      <c r="C155" s="29"/>
      <c r="D155" s="29"/>
      <c r="E155" s="29"/>
      <c r="F155" s="23">
        <f>'150'!G57</f>
        <v>0</v>
      </c>
      <c r="G155" s="23">
        <f>'150'!E58</f>
        <v>0</v>
      </c>
      <c r="H155" s="23">
        <f t="shared" si="3"/>
        <v>0</v>
      </c>
    </row>
    <row r="156" spans="1:8" ht="15.75" customHeight="1" thickBot="1">
      <c r="A156" s="29">
        <v>151</v>
      </c>
      <c r="B156" s="24">
        <v>0</v>
      </c>
      <c r="C156" s="29"/>
      <c r="D156" s="29"/>
      <c r="E156" s="29"/>
      <c r="F156" s="23">
        <f>'151'!G57</f>
        <v>0</v>
      </c>
      <c r="G156" s="23">
        <f>'151'!E58</f>
        <v>0</v>
      </c>
      <c r="H156" s="23">
        <f t="shared" si="3"/>
        <v>0</v>
      </c>
    </row>
    <row r="157" spans="1:8" ht="15.75" customHeight="1" thickBot="1">
      <c r="A157" s="29">
        <v>152</v>
      </c>
      <c r="B157" s="24">
        <v>0</v>
      </c>
      <c r="C157" s="29"/>
      <c r="D157" s="29"/>
      <c r="E157" s="29"/>
      <c r="F157" s="23">
        <f>'152'!G57</f>
        <v>0</v>
      </c>
      <c r="G157" s="23">
        <f>'152'!E58</f>
        <v>0</v>
      </c>
      <c r="H157" s="23">
        <f t="shared" si="3"/>
        <v>0</v>
      </c>
    </row>
    <row r="158" spans="1:8" ht="15.75" customHeight="1" thickBot="1">
      <c r="A158" s="29">
        <v>153</v>
      </c>
      <c r="B158" s="24">
        <v>0</v>
      </c>
      <c r="C158" s="29"/>
      <c r="D158" s="29"/>
      <c r="E158" s="29"/>
      <c r="F158" s="23">
        <f>'153'!G57</f>
        <v>0</v>
      </c>
      <c r="G158" s="23">
        <f>'153'!E58</f>
        <v>0</v>
      </c>
      <c r="H158" s="23">
        <f t="shared" si="3"/>
        <v>0</v>
      </c>
    </row>
    <row r="159" spans="1:8" ht="15.75" customHeight="1" thickBot="1">
      <c r="A159" s="29">
        <v>154</v>
      </c>
      <c r="B159" s="24">
        <v>0</v>
      </c>
      <c r="C159" s="29"/>
      <c r="D159" s="29"/>
      <c r="E159" s="29"/>
      <c r="F159" s="23">
        <f>'154'!G57</f>
        <v>0</v>
      </c>
      <c r="G159" s="23">
        <f>'154'!E58</f>
        <v>0</v>
      </c>
      <c r="H159" s="23">
        <f t="shared" si="3"/>
        <v>0</v>
      </c>
    </row>
    <row r="160" spans="1:8" ht="15.75" customHeight="1" thickBot="1">
      <c r="A160" s="29">
        <v>155</v>
      </c>
      <c r="B160" s="24">
        <v>0</v>
      </c>
      <c r="C160" s="29"/>
      <c r="D160" s="29"/>
      <c r="E160" s="29"/>
      <c r="F160" s="23">
        <f>'155'!G57</f>
        <v>0</v>
      </c>
      <c r="G160" s="23">
        <f>'155'!E58</f>
        <v>0</v>
      </c>
      <c r="H160" s="23">
        <f t="shared" si="3"/>
        <v>0</v>
      </c>
    </row>
    <row r="161" spans="1:8" ht="15.75" customHeight="1" thickBot="1">
      <c r="A161" s="29">
        <v>156</v>
      </c>
      <c r="B161" s="24">
        <v>0</v>
      </c>
      <c r="C161" s="29"/>
      <c r="D161" s="29"/>
      <c r="E161" s="29"/>
      <c r="F161" s="23">
        <f>'156'!G57</f>
        <v>0</v>
      </c>
      <c r="G161" s="23">
        <f>'156'!E58</f>
        <v>0</v>
      </c>
      <c r="H161" s="23">
        <f t="shared" si="3"/>
        <v>0</v>
      </c>
    </row>
    <row r="162" spans="1:8" ht="15.75" customHeight="1" thickBot="1">
      <c r="A162" s="29">
        <v>157</v>
      </c>
      <c r="B162" s="24">
        <v>0</v>
      </c>
      <c r="C162" s="29"/>
      <c r="D162" s="29"/>
      <c r="E162" s="29"/>
      <c r="F162" s="23">
        <f>'157'!G57</f>
        <v>0</v>
      </c>
      <c r="G162" s="23">
        <f>'157'!E58</f>
        <v>0</v>
      </c>
      <c r="H162" s="23">
        <f t="shared" si="3"/>
        <v>0</v>
      </c>
    </row>
    <row r="163" spans="1:8" ht="15.75" customHeight="1" thickBot="1">
      <c r="A163" s="29">
        <v>158</v>
      </c>
      <c r="B163" s="24">
        <v>0</v>
      </c>
      <c r="C163" s="29"/>
      <c r="D163" s="29"/>
      <c r="E163" s="29"/>
      <c r="F163" s="23">
        <f>'158'!G57</f>
        <v>0</v>
      </c>
      <c r="G163" s="23">
        <f>'158'!E58</f>
        <v>0</v>
      </c>
      <c r="H163" s="23">
        <f t="shared" si="3"/>
        <v>0</v>
      </c>
    </row>
    <row r="164" spans="1:8" ht="15.75" customHeight="1" thickBot="1">
      <c r="A164" s="29">
        <v>159</v>
      </c>
      <c r="B164" s="24">
        <v>0</v>
      </c>
      <c r="C164" s="29"/>
      <c r="D164" s="29"/>
      <c r="E164" s="29"/>
      <c r="F164" s="23">
        <f>'159'!G57</f>
        <v>0</v>
      </c>
      <c r="G164" s="23">
        <f>'159'!E58</f>
        <v>0</v>
      </c>
      <c r="H164" s="23">
        <f t="shared" si="3"/>
        <v>0</v>
      </c>
    </row>
    <row r="165" spans="1:8" ht="15.75" customHeight="1" thickBot="1">
      <c r="A165" s="29">
        <v>160</v>
      </c>
      <c r="B165" s="24">
        <v>0</v>
      </c>
      <c r="C165" s="29"/>
      <c r="D165" s="29"/>
      <c r="E165" s="29"/>
      <c r="F165" s="23">
        <f>'160'!G57</f>
        <v>0</v>
      </c>
      <c r="G165" s="23">
        <f>'160'!E58</f>
        <v>0</v>
      </c>
      <c r="H165" s="23">
        <f t="shared" si="3"/>
        <v>0</v>
      </c>
    </row>
    <row r="166" spans="1:8" ht="15.75" customHeight="1" thickBot="1">
      <c r="A166" s="29">
        <v>161</v>
      </c>
      <c r="B166" s="24">
        <v>0</v>
      </c>
      <c r="C166" s="29"/>
      <c r="D166" s="29"/>
      <c r="E166" s="29"/>
      <c r="F166" s="23">
        <f>'161'!G57</f>
        <v>0</v>
      </c>
      <c r="G166" s="23">
        <f>'161'!E58</f>
        <v>0</v>
      </c>
      <c r="H166" s="23">
        <f t="shared" si="3"/>
        <v>0</v>
      </c>
    </row>
    <row r="167" spans="1:8" ht="15.75" customHeight="1" thickBot="1">
      <c r="A167" s="29">
        <v>162</v>
      </c>
      <c r="B167" s="24">
        <v>0</v>
      </c>
      <c r="C167" s="29"/>
      <c r="D167" s="29"/>
      <c r="E167" s="29"/>
      <c r="F167" s="23">
        <f>'162'!G57</f>
        <v>0</v>
      </c>
      <c r="G167" s="23">
        <f>'162'!E58</f>
        <v>0</v>
      </c>
      <c r="H167" s="23">
        <f t="shared" si="3"/>
        <v>0</v>
      </c>
    </row>
    <row r="168" spans="1:8" ht="15.75" customHeight="1" thickBot="1">
      <c r="A168" s="29">
        <v>163</v>
      </c>
      <c r="B168" s="24">
        <v>0</v>
      </c>
      <c r="C168" s="29"/>
      <c r="D168" s="29"/>
      <c r="E168" s="29"/>
      <c r="F168" s="23">
        <f>'163'!G57</f>
        <v>0</v>
      </c>
      <c r="G168" s="23">
        <f>'163'!E58</f>
        <v>0</v>
      </c>
      <c r="H168" s="23">
        <f t="shared" si="3"/>
        <v>0</v>
      </c>
    </row>
    <row r="169" spans="1:8" ht="15.75" customHeight="1" thickBot="1">
      <c r="A169" s="29">
        <v>164</v>
      </c>
      <c r="B169" s="28">
        <v>0</v>
      </c>
      <c r="C169" s="29"/>
      <c r="D169" s="29"/>
      <c r="E169" s="29"/>
      <c r="F169" s="23">
        <f>'164'!G57</f>
        <v>0</v>
      </c>
      <c r="G169" s="23">
        <f>'164'!E58</f>
        <v>0</v>
      </c>
      <c r="H169" s="23">
        <f t="shared" si="3"/>
        <v>0</v>
      </c>
    </row>
    <row r="170" spans="1:8" ht="15.75" customHeight="1" thickBot="1">
      <c r="A170" s="29">
        <v>165</v>
      </c>
      <c r="B170" s="24">
        <v>0</v>
      </c>
      <c r="C170" s="29"/>
      <c r="D170" s="29"/>
      <c r="E170" s="29"/>
      <c r="F170" s="23">
        <f>'165'!G57</f>
        <v>0</v>
      </c>
      <c r="G170" s="23">
        <f>'165'!E58</f>
        <v>0</v>
      </c>
      <c r="H170" s="23">
        <f t="shared" ref="H170:H230" si="4">G170+F170</f>
        <v>0</v>
      </c>
    </row>
    <row r="171" spans="1:8" ht="15.75" customHeight="1" thickBot="1">
      <c r="A171" s="29">
        <v>166</v>
      </c>
      <c r="B171" s="24">
        <v>0</v>
      </c>
      <c r="C171" s="29"/>
      <c r="D171" s="29"/>
      <c r="E171" s="29"/>
      <c r="F171" s="23">
        <f>'166'!G57</f>
        <v>0</v>
      </c>
      <c r="G171" s="23">
        <f>'166'!E58</f>
        <v>0</v>
      </c>
      <c r="H171" s="23">
        <f t="shared" si="4"/>
        <v>0</v>
      </c>
    </row>
    <row r="172" spans="1:8" ht="15.75" customHeight="1" thickBot="1">
      <c r="A172" s="29">
        <v>167</v>
      </c>
      <c r="B172" s="24">
        <v>0</v>
      </c>
      <c r="C172" s="29"/>
      <c r="D172" s="29"/>
      <c r="E172" s="29"/>
      <c r="F172" s="23">
        <f>'167'!G57</f>
        <v>0</v>
      </c>
      <c r="G172" s="23">
        <f>'167'!E58</f>
        <v>0</v>
      </c>
      <c r="H172" s="23">
        <f t="shared" si="4"/>
        <v>0</v>
      </c>
    </row>
    <row r="173" spans="1:8" ht="15.75" customHeight="1" thickBot="1">
      <c r="A173" s="29">
        <v>168</v>
      </c>
      <c r="B173" s="24">
        <v>0</v>
      </c>
      <c r="C173" s="29"/>
      <c r="D173" s="29"/>
      <c r="E173" s="29"/>
      <c r="F173" s="23">
        <f>'168'!G57</f>
        <v>0</v>
      </c>
      <c r="G173" s="23">
        <f>'168'!E58</f>
        <v>0</v>
      </c>
      <c r="H173" s="23">
        <f t="shared" si="4"/>
        <v>0</v>
      </c>
    </row>
    <row r="174" spans="1:8" ht="15.75" customHeight="1" thickBot="1">
      <c r="A174" s="29">
        <v>169</v>
      </c>
      <c r="B174" s="24">
        <v>0</v>
      </c>
      <c r="C174" s="29"/>
      <c r="D174" s="29"/>
      <c r="E174" s="29"/>
      <c r="F174" s="23">
        <f>'169'!G57</f>
        <v>0</v>
      </c>
      <c r="G174" s="23">
        <f>'169'!E58</f>
        <v>0</v>
      </c>
      <c r="H174" s="23">
        <f t="shared" si="4"/>
        <v>0</v>
      </c>
    </row>
    <row r="175" spans="1:8" ht="15.75" customHeight="1" thickBot="1">
      <c r="A175" s="29">
        <v>170</v>
      </c>
      <c r="B175" s="43">
        <v>0</v>
      </c>
      <c r="C175" s="29"/>
      <c r="D175" s="29"/>
      <c r="E175" s="29"/>
      <c r="F175" s="23">
        <f>'170'!G57</f>
        <v>0</v>
      </c>
      <c r="G175" s="23">
        <f>'170'!E58</f>
        <v>0</v>
      </c>
      <c r="H175" s="23">
        <f t="shared" si="4"/>
        <v>0</v>
      </c>
    </row>
    <row r="176" spans="1:8" ht="15.75" customHeight="1" thickBot="1">
      <c r="A176" s="29">
        <v>171</v>
      </c>
      <c r="B176" s="24">
        <v>0</v>
      </c>
      <c r="C176" s="29"/>
      <c r="D176" s="29"/>
      <c r="E176" s="29"/>
      <c r="F176" s="23">
        <f>'171'!G57</f>
        <v>0</v>
      </c>
      <c r="G176" s="23">
        <f>'171'!E58</f>
        <v>0</v>
      </c>
      <c r="H176" s="23">
        <f t="shared" si="4"/>
        <v>0</v>
      </c>
    </row>
    <row r="177" spans="1:8" ht="15.75" customHeight="1" thickBot="1">
      <c r="A177" s="29">
        <v>172</v>
      </c>
      <c r="B177" s="30">
        <v>0</v>
      </c>
      <c r="C177" s="29"/>
      <c r="D177" s="29"/>
      <c r="E177" s="29"/>
      <c r="F177" s="23"/>
      <c r="G177" s="23"/>
      <c r="H177" s="23">
        <f t="shared" si="4"/>
        <v>0</v>
      </c>
    </row>
    <row r="178" spans="1:8" ht="15.75" customHeight="1" thickBot="1">
      <c r="A178" s="29">
        <v>173</v>
      </c>
      <c r="B178" s="30" t="s">
        <v>81</v>
      </c>
      <c r="C178" s="29"/>
      <c r="D178" s="29"/>
      <c r="E178" s="29"/>
      <c r="F178" s="23"/>
      <c r="G178" s="23"/>
      <c r="H178" s="23">
        <f t="shared" si="4"/>
        <v>0</v>
      </c>
    </row>
    <row r="179" spans="1:8" ht="15.75" customHeight="1" thickBot="1">
      <c r="A179" s="29">
        <v>174</v>
      </c>
      <c r="B179" s="31" t="s">
        <v>82</v>
      </c>
      <c r="C179" s="29"/>
      <c r="D179" s="29"/>
      <c r="E179" s="29"/>
      <c r="F179" s="23"/>
      <c r="G179" s="23"/>
      <c r="H179" s="23">
        <f t="shared" si="4"/>
        <v>0</v>
      </c>
    </row>
    <row r="180" spans="1:8" ht="15.75" customHeight="1" thickBot="1">
      <c r="A180" s="29">
        <v>175</v>
      </c>
      <c r="B180" s="30" t="s">
        <v>83</v>
      </c>
      <c r="C180" s="29"/>
      <c r="D180" s="29"/>
      <c r="E180" s="29"/>
      <c r="F180" s="23"/>
      <c r="G180" s="23"/>
      <c r="H180" s="23">
        <f t="shared" si="4"/>
        <v>0</v>
      </c>
    </row>
    <row r="181" spans="1:8" ht="15.75" customHeight="1" thickBot="1">
      <c r="A181" s="29">
        <v>176</v>
      </c>
      <c r="B181" s="30" t="s">
        <v>84</v>
      </c>
      <c r="C181" s="29"/>
      <c r="D181" s="29"/>
      <c r="E181" s="29"/>
      <c r="F181" s="23"/>
      <c r="G181" s="23"/>
      <c r="H181" s="23">
        <f t="shared" si="4"/>
        <v>0</v>
      </c>
    </row>
    <row r="182" spans="1:8" ht="15.75" customHeight="1" thickBot="1">
      <c r="A182" s="29">
        <v>177</v>
      </c>
      <c r="B182" s="30" t="s">
        <v>85</v>
      </c>
      <c r="C182" s="29"/>
      <c r="D182" s="29"/>
      <c r="E182" s="29"/>
      <c r="F182" s="23"/>
      <c r="G182" s="23"/>
      <c r="H182" s="23">
        <f t="shared" si="4"/>
        <v>0</v>
      </c>
    </row>
    <row r="183" spans="1:8" ht="15.75" customHeight="1" thickBot="1">
      <c r="A183" s="29">
        <v>178</v>
      </c>
      <c r="B183" s="30" t="s">
        <v>86</v>
      </c>
      <c r="C183" s="29"/>
      <c r="D183" s="29"/>
      <c r="E183" s="29"/>
      <c r="F183" s="23"/>
      <c r="G183" s="23"/>
      <c r="H183" s="23">
        <f t="shared" si="4"/>
        <v>0</v>
      </c>
    </row>
    <row r="184" spans="1:8" ht="15.75" customHeight="1" thickBot="1">
      <c r="A184" s="29">
        <v>179</v>
      </c>
      <c r="B184" s="30" t="s">
        <v>87</v>
      </c>
      <c r="C184" s="29"/>
      <c r="D184" s="29"/>
      <c r="E184" s="29"/>
      <c r="F184" s="23"/>
      <c r="G184" s="23"/>
      <c r="H184" s="23">
        <f t="shared" si="4"/>
        <v>0</v>
      </c>
    </row>
    <row r="185" spans="1:8" ht="15.75" customHeight="1" thickBot="1">
      <c r="A185" s="29">
        <v>180</v>
      </c>
      <c r="B185" s="30" t="s">
        <v>88</v>
      </c>
      <c r="C185" s="29"/>
      <c r="D185" s="29"/>
      <c r="E185" s="29"/>
      <c r="F185" s="23"/>
      <c r="G185" s="23"/>
      <c r="H185" s="23">
        <f t="shared" si="4"/>
        <v>0</v>
      </c>
    </row>
    <row r="186" spans="1:8" ht="15.75" customHeight="1" thickBot="1">
      <c r="A186" s="29">
        <v>181</v>
      </c>
      <c r="B186" s="30" t="s">
        <v>89</v>
      </c>
      <c r="C186" s="29"/>
      <c r="D186" s="29"/>
      <c r="E186" s="29"/>
      <c r="F186" s="23"/>
      <c r="G186" s="23"/>
      <c r="H186" s="23">
        <f t="shared" si="4"/>
        <v>0</v>
      </c>
    </row>
    <row r="187" spans="1:8" ht="15.75" customHeight="1" thickBot="1">
      <c r="A187" s="29">
        <v>182</v>
      </c>
      <c r="B187" s="30" t="s">
        <v>90</v>
      </c>
      <c r="C187" s="29"/>
      <c r="D187" s="29"/>
      <c r="E187" s="29"/>
      <c r="F187" s="23"/>
      <c r="G187" s="23"/>
      <c r="H187" s="23">
        <f t="shared" si="4"/>
        <v>0</v>
      </c>
    </row>
    <row r="188" spans="1:8" ht="15.75" customHeight="1" thickBot="1">
      <c r="A188" s="29">
        <v>183</v>
      </c>
      <c r="B188" s="30" t="s">
        <v>91</v>
      </c>
      <c r="C188" s="29"/>
      <c r="D188" s="29"/>
      <c r="E188" s="29"/>
      <c r="F188" s="23"/>
      <c r="G188" s="23"/>
      <c r="H188" s="23">
        <f t="shared" si="4"/>
        <v>0</v>
      </c>
    </row>
    <row r="189" spans="1:8" ht="15.75" customHeight="1" thickBot="1">
      <c r="A189" s="29">
        <v>184</v>
      </c>
      <c r="B189" s="30" t="s">
        <v>92</v>
      </c>
      <c r="C189" s="29"/>
      <c r="D189" s="29"/>
      <c r="E189" s="29"/>
      <c r="F189" s="23"/>
      <c r="G189" s="23"/>
      <c r="H189" s="23">
        <f t="shared" si="4"/>
        <v>0</v>
      </c>
    </row>
    <row r="190" spans="1:8" ht="15.75" customHeight="1" thickBot="1">
      <c r="A190" s="29">
        <v>185</v>
      </c>
      <c r="B190" s="30" t="s">
        <v>93</v>
      </c>
      <c r="C190" s="29"/>
      <c r="D190" s="29"/>
      <c r="E190" s="29"/>
      <c r="F190" s="23"/>
      <c r="G190" s="23"/>
      <c r="H190" s="23">
        <f t="shared" si="4"/>
        <v>0</v>
      </c>
    </row>
    <row r="191" spans="1:8" ht="15.75" customHeight="1" thickBot="1">
      <c r="A191" s="29">
        <v>186</v>
      </c>
      <c r="B191" s="30" t="s">
        <v>94</v>
      </c>
      <c r="C191" s="29"/>
      <c r="D191" s="29"/>
      <c r="E191" s="29"/>
      <c r="F191" s="23"/>
      <c r="G191" s="23"/>
      <c r="H191" s="23">
        <f t="shared" si="4"/>
        <v>0</v>
      </c>
    </row>
    <row r="192" spans="1:8" ht="15.75" customHeight="1" thickBot="1">
      <c r="A192" s="29">
        <v>187</v>
      </c>
      <c r="B192" s="30" t="s">
        <v>95</v>
      </c>
      <c r="C192" s="29"/>
      <c r="D192" s="29"/>
      <c r="E192" s="29"/>
      <c r="F192" s="23"/>
      <c r="G192" s="23"/>
      <c r="H192" s="23">
        <f t="shared" si="4"/>
        <v>0</v>
      </c>
    </row>
    <row r="193" spans="1:8" ht="15.75" customHeight="1" thickBot="1">
      <c r="A193" s="29">
        <v>188</v>
      </c>
      <c r="B193" s="30" t="s">
        <v>96</v>
      </c>
      <c r="C193" s="29"/>
      <c r="D193" s="29"/>
      <c r="E193" s="29"/>
      <c r="F193" s="23"/>
      <c r="G193" s="23"/>
      <c r="H193" s="23">
        <f t="shared" si="4"/>
        <v>0</v>
      </c>
    </row>
    <row r="194" spans="1:8" ht="15.75" customHeight="1" thickBot="1">
      <c r="A194" s="29">
        <v>189</v>
      </c>
      <c r="B194" s="31" t="s">
        <v>97</v>
      </c>
      <c r="C194" s="29"/>
      <c r="D194" s="29"/>
      <c r="E194" s="29"/>
      <c r="F194" s="23"/>
      <c r="G194" s="23"/>
      <c r="H194" s="23">
        <f t="shared" si="4"/>
        <v>0</v>
      </c>
    </row>
    <row r="195" spans="1:8" ht="15.75" customHeight="1" thickBot="1">
      <c r="A195" s="29">
        <v>190</v>
      </c>
      <c r="B195" s="30" t="s">
        <v>98</v>
      </c>
      <c r="C195" s="29"/>
      <c r="D195" s="29"/>
      <c r="E195" s="29"/>
      <c r="F195" s="23"/>
      <c r="G195" s="23"/>
      <c r="H195" s="23">
        <f t="shared" si="4"/>
        <v>0</v>
      </c>
    </row>
    <row r="196" spans="1:8" ht="15.75" customHeight="1" thickBot="1">
      <c r="A196" s="29">
        <v>191</v>
      </c>
      <c r="B196" s="30" t="s">
        <v>99</v>
      </c>
      <c r="C196" s="29"/>
      <c r="D196" s="29"/>
      <c r="E196" s="29"/>
      <c r="F196" s="23"/>
      <c r="G196" s="23"/>
      <c r="H196" s="23">
        <f t="shared" si="4"/>
        <v>0</v>
      </c>
    </row>
    <row r="197" spans="1:8" ht="15.75" customHeight="1" thickBot="1">
      <c r="A197" s="29">
        <v>192</v>
      </c>
      <c r="B197" s="30" t="s">
        <v>100</v>
      </c>
      <c r="C197" s="29"/>
      <c r="D197" s="29"/>
      <c r="E197" s="29"/>
      <c r="F197" s="23"/>
      <c r="G197" s="23"/>
      <c r="H197" s="23">
        <f t="shared" si="4"/>
        <v>0</v>
      </c>
    </row>
    <row r="198" spans="1:8" ht="15.75" customHeight="1" thickBot="1">
      <c r="A198" s="29">
        <v>193</v>
      </c>
      <c r="B198" s="30" t="s">
        <v>101</v>
      </c>
      <c r="C198" s="29"/>
      <c r="D198" s="29"/>
      <c r="E198" s="29"/>
      <c r="F198" s="23"/>
      <c r="G198" s="23"/>
      <c r="H198" s="23">
        <f t="shared" si="4"/>
        <v>0</v>
      </c>
    </row>
    <row r="199" spans="1:8" ht="15.75" customHeight="1" thickBot="1">
      <c r="A199" s="29">
        <v>194</v>
      </c>
      <c r="B199" s="30" t="s">
        <v>102</v>
      </c>
      <c r="C199" s="29"/>
      <c r="D199" s="29"/>
      <c r="E199" s="29"/>
      <c r="F199" s="23"/>
      <c r="G199" s="23"/>
      <c r="H199" s="23">
        <f t="shared" si="4"/>
        <v>0</v>
      </c>
    </row>
    <row r="200" spans="1:8" ht="15.75" customHeight="1" thickBot="1">
      <c r="A200" s="29">
        <v>195</v>
      </c>
      <c r="B200" s="30" t="s">
        <v>103</v>
      </c>
      <c r="C200" s="29"/>
      <c r="D200" s="29"/>
      <c r="E200" s="29"/>
      <c r="F200" s="23"/>
      <c r="G200" s="23"/>
      <c r="H200" s="23">
        <f t="shared" si="4"/>
        <v>0</v>
      </c>
    </row>
    <row r="201" spans="1:8" ht="15.75" customHeight="1" thickBot="1">
      <c r="A201" s="29">
        <v>196</v>
      </c>
      <c r="B201" s="30" t="s">
        <v>104</v>
      </c>
      <c r="C201" s="29"/>
      <c r="D201" s="29"/>
      <c r="E201" s="29"/>
      <c r="F201" s="23"/>
      <c r="G201" s="23"/>
      <c r="H201" s="23">
        <f t="shared" si="4"/>
        <v>0</v>
      </c>
    </row>
    <row r="202" spans="1:8" ht="15.75" customHeight="1" thickBot="1">
      <c r="A202" s="29">
        <v>197</v>
      </c>
      <c r="B202" s="30" t="s">
        <v>105</v>
      </c>
      <c r="C202" s="29"/>
      <c r="D202" s="29"/>
      <c r="E202" s="29"/>
      <c r="F202" s="23"/>
      <c r="G202" s="23"/>
      <c r="H202" s="23">
        <f t="shared" si="4"/>
        <v>0</v>
      </c>
    </row>
    <row r="203" spans="1:8" ht="15.75" customHeight="1" thickBot="1">
      <c r="A203" s="29">
        <v>198</v>
      </c>
      <c r="B203" s="30" t="s">
        <v>106</v>
      </c>
      <c r="C203" s="29"/>
      <c r="D203" s="29"/>
      <c r="E203" s="29"/>
      <c r="F203" s="23"/>
      <c r="G203" s="23"/>
      <c r="H203" s="23">
        <f t="shared" si="4"/>
        <v>0</v>
      </c>
    </row>
    <row r="204" spans="1:8" ht="15.75" customHeight="1" thickBot="1">
      <c r="A204" s="29">
        <v>199</v>
      </c>
      <c r="B204" s="30" t="s">
        <v>107</v>
      </c>
      <c r="C204" s="29"/>
      <c r="D204" s="29"/>
      <c r="E204" s="29"/>
      <c r="F204" s="23"/>
      <c r="G204" s="23"/>
      <c r="H204" s="23">
        <f t="shared" si="4"/>
        <v>0</v>
      </c>
    </row>
    <row r="205" spans="1:8" ht="15.75" customHeight="1" thickBot="1">
      <c r="A205" s="29">
        <v>200</v>
      </c>
      <c r="B205" s="30" t="s">
        <v>108</v>
      </c>
      <c r="C205" s="29"/>
      <c r="D205" s="29"/>
      <c r="E205" s="29"/>
      <c r="F205" s="23"/>
      <c r="G205" s="23"/>
      <c r="H205" s="23">
        <f t="shared" si="4"/>
        <v>0</v>
      </c>
    </row>
    <row r="206" spans="1:8" ht="15.75" customHeight="1" thickBot="1">
      <c r="A206" s="29">
        <v>201</v>
      </c>
      <c r="B206" s="24"/>
      <c r="C206" s="29"/>
      <c r="D206" s="29"/>
      <c r="E206" s="29"/>
      <c r="F206" s="23"/>
      <c r="G206" s="23"/>
      <c r="H206" s="23">
        <f t="shared" si="4"/>
        <v>0</v>
      </c>
    </row>
    <row r="207" spans="1:8" ht="15.75" customHeight="1" thickBot="1">
      <c r="A207" s="29">
        <v>202</v>
      </c>
      <c r="B207" s="24"/>
      <c r="C207" s="29"/>
      <c r="D207" s="29"/>
      <c r="E207" s="29"/>
      <c r="F207" s="23"/>
      <c r="G207" s="23"/>
      <c r="H207" s="23">
        <f t="shared" si="4"/>
        <v>0</v>
      </c>
    </row>
    <row r="208" spans="1:8" ht="15.75" customHeight="1" thickBot="1">
      <c r="A208" s="29">
        <v>203</v>
      </c>
      <c r="B208" s="24"/>
      <c r="C208" s="29"/>
      <c r="D208" s="29"/>
      <c r="E208" s="29"/>
      <c r="F208" s="23"/>
      <c r="G208" s="23"/>
      <c r="H208" s="23">
        <f t="shared" si="4"/>
        <v>0</v>
      </c>
    </row>
    <row r="209" spans="1:8" ht="15.75" customHeight="1" thickBot="1">
      <c r="A209" s="29">
        <v>204</v>
      </c>
      <c r="B209" s="24"/>
      <c r="C209" s="29"/>
      <c r="D209" s="29"/>
      <c r="E209" s="29"/>
      <c r="F209" s="23"/>
      <c r="G209" s="23"/>
      <c r="H209" s="23">
        <f t="shared" si="4"/>
        <v>0</v>
      </c>
    </row>
    <row r="210" spans="1:8" ht="15.75" customHeight="1" thickBot="1">
      <c r="A210" s="29">
        <v>205</v>
      </c>
      <c r="B210" s="24"/>
      <c r="C210" s="29"/>
      <c r="D210" s="29"/>
      <c r="E210" s="29"/>
      <c r="F210" s="23"/>
      <c r="G210" s="23"/>
      <c r="H210" s="23">
        <f t="shared" si="4"/>
        <v>0</v>
      </c>
    </row>
    <row r="211" spans="1:8" ht="15.75" customHeight="1" thickBot="1">
      <c r="A211" s="29">
        <v>206</v>
      </c>
      <c r="B211" s="24"/>
      <c r="C211" s="29"/>
      <c r="D211" s="29"/>
      <c r="E211" s="29"/>
      <c r="F211" s="23"/>
      <c r="G211" s="23"/>
      <c r="H211" s="23">
        <f t="shared" si="4"/>
        <v>0</v>
      </c>
    </row>
    <row r="212" spans="1:8" ht="15.75" customHeight="1" thickBot="1">
      <c r="A212" s="29">
        <v>207</v>
      </c>
      <c r="B212" s="24"/>
      <c r="C212" s="29"/>
      <c r="D212" s="29"/>
      <c r="E212" s="29"/>
      <c r="F212" s="23"/>
      <c r="G212" s="23"/>
      <c r="H212" s="23">
        <f t="shared" si="4"/>
        <v>0</v>
      </c>
    </row>
    <row r="213" spans="1:8" ht="15.75" customHeight="1" thickBot="1">
      <c r="A213" s="29">
        <v>208</v>
      </c>
      <c r="B213" s="24"/>
      <c r="C213" s="29"/>
      <c r="D213" s="29"/>
      <c r="E213" s="29"/>
      <c r="F213" s="23"/>
      <c r="G213" s="23"/>
      <c r="H213" s="23">
        <f t="shared" si="4"/>
        <v>0</v>
      </c>
    </row>
    <row r="214" spans="1:8" ht="15.75" customHeight="1" thickBot="1">
      <c r="A214" s="29">
        <v>209</v>
      </c>
      <c r="B214" s="24"/>
      <c r="C214" s="29"/>
      <c r="D214" s="29"/>
      <c r="E214" s="29"/>
      <c r="F214" s="23"/>
      <c r="G214" s="23"/>
      <c r="H214" s="23">
        <f t="shared" si="4"/>
        <v>0</v>
      </c>
    </row>
    <row r="215" spans="1:8" ht="15.75" customHeight="1" thickBot="1">
      <c r="A215" s="29">
        <v>210</v>
      </c>
      <c r="B215" s="24"/>
      <c r="C215" s="29"/>
      <c r="D215" s="29"/>
      <c r="E215" s="29"/>
      <c r="F215" s="23"/>
      <c r="G215" s="23"/>
      <c r="H215" s="23">
        <f t="shared" si="4"/>
        <v>0</v>
      </c>
    </row>
    <row r="216" spans="1:8" ht="15.75" customHeight="1" thickBot="1">
      <c r="A216" s="29">
        <v>211</v>
      </c>
      <c r="B216" s="24"/>
      <c r="C216" s="29"/>
      <c r="D216" s="29"/>
      <c r="E216" s="29"/>
      <c r="F216" s="23"/>
      <c r="G216" s="23"/>
      <c r="H216" s="23">
        <f t="shared" si="4"/>
        <v>0</v>
      </c>
    </row>
    <row r="217" spans="1:8" ht="15.75" customHeight="1" thickBot="1">
      <c r="A217" s="29">
        <v>212</v>
      </c>
      <c r="B217" s="24"/>
      <c r="C217" s="29"/>
      <c r="D217" s="29"/>
      <c r="E217" s="29"/>
      <c r="F217" s="23"/>
      <c r="G217" s="23"/>
      <c r="H217" s="23">
        <f t="shared" si="4"/>
        <v>0</v>
      </c>
    </row>
    <row r="218" spans="1:8" ht="15.75" customHeight="1" thickBot="1">
      <c r="A218" s="29">
        <v>213</v>
      </c>
      <c r="B218" s="24"/>
      <c r="C218" s="29"/>
      <c r="D218" s="29"/>
      <c r="E218" s="29"/>
      <c r="F218" s="23"/>
      <c r="G218" s="23"/>
      <c r="H218" s="23">
        <f t="shared" si="4"/>
        <v>0</v>
      </c>
    </row>
    <row r="219" spans="1:8" ht="15.75" customHeight="1" thickBot="1">
      <c r="A219" s="29">
        <v>214</v>
      </c>
      <c r="B219" s="24"/>
      <c r="C219" s="29"/>
      <c r="D219" s="29"/>
      <c r="E219" s="29"/>
      <c r="F219" s="23"/>
      <c r="G219" s="23"/>
      <c r="H219" s="23">
        <f t="shared" si="4"/>
        <v>0</v>
      </c>
    </row>
    <row r="220" spans="1:8" ht="15.75" customHeight="1" thickBot="1">
      <c r="A220" s="29">
        <v>215</v>
      </c>
      <c r="B220" s="24"/>
      <c r="C220" s="29"/>
      <c r="D220" s="29"/>
      <c r="E220" s="29"/>
      <c r="F220" s="23"/>
      <c r="G220" s="23"/>
      <c r="H220" s="23">
        <f t="shared" si="4"/>
        <v>0</v>
      </c>
    </row>
    <row r="221" spans="1:8" ht="15.75" customHeight="1" thickBot="1">
      <c r="A221" s="29">
        <v>216</v>
      </c>
      <c r="B221" s="24"/>
      <c r="C221" s="29"/>
      <c r="D221" s="29"/>
      <c r="E221" s="29"/>
      <c r="F221" s="23"/>
      <c r="G221" s="23"/>
      <c r="H221" s="23">
        <f t="shared" si="4"/>
        <v>0</v>
      </c>
    </row>
    <row r="222" spans="1:8" ht="15.75" customHeight="1" thickBot="1">
      <c r="A222" s="29">
        <v>217</v>
      </c>
      <c r="B222" s="24"/>
      <c r="C222" s="29"/>
      <c r="D222" s="29"/>
      <c r="E222" s="29"/>
      <c r="F222" s="23"/>
      <c r="G222" s="23"/>
      <c r="H222" s="23">
        <f t="shared" si="4"/>
        <v>0</v>
      </c>
    </row>
    <row r="223" spans="1:8" ht="15.75" customHeight="1" thickBot="1">
      <c r="A223" s="29">
        <v>218</v>
      </c>
      <c r="B223" s="24"/>
      <c r="C223" s="29"/>
      <c r="D223" s="29"/>
      <c r="E223" s="29"/>
      <c r="F223" s="23"/>
      <c r="G223" s="23"/>
      <c r="H223" s="23">
        <f t="shared" si="4"/>
        <v>0</v>
      </c>
    </row>
    <row r="224" spans="1:8" ht="15.75" customHeight="1" thickBot="1">
      <c r="A224" s="29">
        <v>219</v>
      </c>
      <c r="B224" s="24"/>
      <c r="C224" s="29"/>
      <c r="D224" s="29"/>
      <c r="E224" s="29"/>
      <c r="F224" s="23"/>
      <c r="G224" s="23"/>
      <c r="H224" s="23">
        <f t="shared" si="4"/>
        <v>0</v>
      </c>
    </row>
    <row r="225" spans="1:8" ht="15.75" customHeight="1" thickBot="1">
      <c r="A225" s="29">
        <v>220</v>
      </c>
      <c r="B225" s="24"/>
      <c r="C225" s="29"/>
      <c r="D225" s="29"/>
      <c r="E225" s="29"/>
      <c r="F225" s="23"/>
      <c r="G225" s="23"/>
      <c r="H225" s="23">
        <f t="shared" si="4"/>
        <v>0</v>
      </c>
    </row>
    <row r="226" spans="1:8" ht="15.75" customHeight="1" thickBot="1">
      <c r="A226" s="29">
        <v>221</v>
      </c>
      <c r="B226" s="24"/>
      <c r="C226" s="29"/>
      <c r="D226" s="29"/>
      <c r="E226" s="29"/>
      <c r="F226" s="23"/>
      <c r="G226" s="23"/>
      <c r="H226" s="23">
        <f t="shared" si="4"/>
        <v>0</v>
      </c>
    </row>
    <row r="227" spans="1:8" ht="15.75" customHeight="1" thickBot="1">
      <c r="A227" s="29">
        <v>222</v>
      </c>
      <c r="B227" s="24"/>
      <c r="C227" s="29"/>
      <c r="D227" s="29"/>
      <c r="E227" s="29"/>
      <c r="F227" s="23"/>
      <c r="G227" s="23"/>
      <c r="H227" s="23">
        <f t="shared" si="4"/>
        <v>0</v>
      </c>
    </row>
    <row r="228" spans="1:8" ht="15.75" customHeight="1" thickBot="1">
      <c r="A228" s="29">
        <v>223</v>
      </c>
      <c r="B228" s="24"/>
      <c r="C228" s="29"/>
      <c r="D228" s="29"/>
      <c r="E228" s="29"/>
      <c r="F228" s="23"/>
      <c r="G228" s="23"/>
      <c r="H228" s="23">
        <f t="shared" si="4"/>
        <v>0</v>
      </c>
    </row>
    <row r="229" spans="1:8" ht="15.75" customHeight="1" thickBot="1">
      <c r="A229" s="29">
        <v>224</v>
      </c>
      <c r="B229" s="24"/>
      <c r="C229" s="29"/>
      <c r="D229" s="29"/>
      <c r="E229" s="29"/>
      <c r="F229" s="23"/>
      <c r="G229" s="23"/>
      <c r="H229" s="23">
        <f t="shared" si="4"/>
        <v>0</v>
      </c>
    </row>
    <row r="230" spans="1:8" ht="15.75" customHeight="1" thickBot="1">
      <c r="A230" s="29">
        <v>225</v>
      </c>
      <c r="B230" s="24"/>
      <c r="C230" s="29"/>
      <c r="D230" s="29"/>
      <c r="E230" s="29"/>
      <c r="F230" s="23"/>
      <c r="G230" s="23"/>
      <c r="H230" s="23">
        <f t="shared" si="4"/>
        <v>0</v>
      </c>
    </row>
    <row r="231" spans="1:8" ht="13.5" customHeight="1" thickBot="1">
      <c r="A231" s="29">
        <v>226</v>
      </c>
      <c r="B231" s="24"/>
      <c r="C231" s="29"/>
      <c r="D231" s="29"/>
      <c r="E231" s="29"/>
      <c r="F231" s="34"/>
      <c r="G231" s="34"/>
      <c r="H231" s="34"/>
    </row>
    <row r="232" spans="1:8" ht="30.75" customHeight="1" thickBot="1">
      <c r="A232" s="35">
        <v>227</v>
      </c>
      <c r="B232" s="54">
        <f>SUM(F6:F231)</f>
        <v>-1029</v>
      </c>
      <c r="C232" s="55"/>
      <c r="D232" s="55"/>
      <c r="E232" s="55"/>
      <c r="F232" s="56"/>
      <c r="G232" s="36">
        <f>SUM(G6:G231)</f>
        <v>61596.5</v>
      </c>
      <c r="H232" s="37">
        <f>SUM(H6:H231)</f>
        <v>60567.5</v>
      </c>
    </row>
    <row r="233" spans="1:8">
      <c r="A233" s="32"/>
      <c r="D233" s="21">
        <f>B232</f>
        <v>-1029</v>
      </c>
    </row>
    <row r="65536" spans="6:6">
      <c r="F65536" s="21">
        <f>SUM(F1:F65535)</f>
        <v>-1029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D61DEDC3-710C-467B-B22B-8A5D1B6BE461}" showPageBreaks="1">
      <selection activeCell="B2" sqref="B2"/>
      <pageMargins left="0.7" right="0.7" top="0.75" bottom="0.75" header="0.3" footer="0.3"/>
      <pageSetup paperSize="9" orientation="portrait" horizontalDpi="300" verticalDpi="300" r:id="rId1"/>
      <headerFooter>
        <oddHeader>&amp;L&amp;"-,Bold"&amp;24&amp;KFF0000MR.Agiza&amp;C&amp;"-,Bold"&amp;24 &amp;KFF00000121099659&amp;"-,Regular"&amp;11&amp;K01+000
&amp;R&amp;"-,Bold"&amp;14&amp;KFF0000MR.Agiza@yahoo.com</oddHeader>
        <oddFooter>&amp;L&amp;"-,Bold"&amp;16&amp;KFF0000MR.Agiza@yahoo.com&amp;C&amp;"-,Bold"&amp;24 &amp;KFF00000121099659&amp;R&amp;"-,Bold"&amp;24&amp;KFF0000MR.Agiza</oddFooter>
      </headerFooter>
    </customSheetView>
    <customSheetView guid="{08EB68B9-8BC4-4C34-9E00-F2B835407F67}">
      <pane ySplit="5" topLeftCell="A72" activePane="bottomLeft" state="frozen"/>
      <selection pane="bottomLeft" activeCell="D90" sqref="D90"/>
      <pageMargins left="0.7" right="0.7" top="0.75" bottom="0.75" header="0.3" footer="0.3"/>
      <pageSetup paperSize="9" orientation="portrait" r:id="rId2"/>
      <headerFooter>
        <oddHeader xml:space="preserve">&amp;C&amp;"-,غامق"&amp;24 &amp;"-,عادي"&amp;11
</oddHeader>
        <oddFooter xml:space="preserve">&amp;L&amp;"Arial,غامق"&amp;16MR.Agiza&amp;C&amp;"-,غامق"&amp;24 </oddFooter>
      </headerFooter>
    </customSheetView>
  </customSheetViews>
  <mergeCells count="2">
    <mergeCell ref="B232:F232"/>
    <mergeCell ref="C1:E2"/>
  </mergeCells>
  <phoneticPr fontId="9" type="noConversion"/>
  <hyperlinks>
    <hyperlink ref="B124" location="'119'!A1" display="محطة سدس"/>
    <hyperlink ref="B53" location="'48'!A1" display="'48'!A1"/>
    <hyperlink ref="B121" location="'116'!A1" display="الاخلاص"/>
    <hyperlink ref="B114" location="'109'!A1" display="محمد قرنى"/>
    <hyperlink ref="B106" location="'101'!A1" display="محمود حسين"/>
    <hyperlink ref="B205" location="'200'!A1" display="'200'!A1"/>
    <hyperlink ref="B204" location="'199'!A1" display="'199'!A1"/>
    <hyperlink ref="B203" location="'198'!A1" display="'198'!A1"/>
    <hyperlink ref="B202" location="'197'!A1" display="'197'!A1"/>
    <hyperlink ref="B201" location="'196'!A1" display="'196'!A1"/>
    <hyperlink ref="B200" location="'195'!A1" display="'195'!A1"/>
    <hyperlink ref="B199" location="'194'!A1" display="'194'!A1"/>
    <hyperlink ref="B198" location="'193'!A1" display="'193'!A1"/>
    <hyperlink ref="B197" location="'192'!A1" display="'192'!A1"/>
    <hyperlink ref="B196" location="'191'!A1" display="'191'!A1"/>
    <hyperlink ref="B195" location="'190'!A1" display="'190'!A1"/>
    <hyperlink ref="B194" location="'189'!A1" display="'189'!A1"/>
    <hyperlink ref="B193" location="'188'!A1" display="'188'!A1"/>
    <hyperlink ref="B192" location="'187'!A1" display="'187'!A1"/>
    <hyperlink ref="B191" location="'186'!A1" display="'186'!A1"/>
    <hyperlink ref="B190" location="'185'!A1" display="'185'!A1"/>
    <hyperlink ref="B189" location="'184'!A1" display="'184'!A1"/>
    <hyperlink ref="B188" location="'183'!A1" display="'183'!A1"/>
    <hyperlink ref="B187" location="'182'!A1" display="'182'!A1"/>
    <hyperlink ref="B186" location="'181'!A1" display="'181'!A1"/>
    <hyperlink ref="B185" location="'180'!A1" display="'180'!A1"/>
    <hyperlink ref="B184" location="'179'!A1" display="'179'!A1"/>
    <hyperlink ref="B183" location="'178'!A1" display="'178'!A1"/>
    <hyperlink ref="B182" location="'177'!A1" display="'177'!A1"/>
    <hyperlink ref="B181" location="'176'!A1" display="'176'!A1"/>
    <hyperlink ref="B180" location="'175'!A1" display="'175'!A1"/>
    <hyperlink ref="B179" location="'174'!A1" display="'174'!A1"/>
    <hyperlink ref="B178" location="'173'!A1" display="'173'!A1"/>
    <hyperlink ref="B177" location="'172'!A1" display="'172'!A1"/>
    <hyperlink ref="B176" location="'171'!A1" display="'171'!A1"/>
    <hyperlink ref="B174" location="'169'!A1" display="'169'!A1"/>
    <hyperlink ref="B173" location="'168'!A1" display="'168'!A1"/>
    <hyperlink ref="B172" location="'167'!A1" display="'167'!A1"/>
    <hyperlink ref="B171" location="'166'!A1" display="'166'!A1"/>
    <hyperlink ref="B170" location="'165'!A1" display="'165'!A1"/>
    <hyperlink ref="B169" location="'164'!A1" display="'164'!A1"/>
    <hyperlink ref="B168" location="'163'!A1" display="'163'!A1"/>
    <hyperlink ref="B167" location="'162'!A1" display="'162'!A1"/>
    <hyperlink ref="B166" location="'161'!A1" display="'161'!A1"/>
    <hyperlink ref="B165" location="'160'!A1" display="'160'!A1"/>
    <hyperlink ref="B164" location="'159'!A1" display="'159'!A1"/>
    <hyperlink ref="B163" location="'158'!A1" display="'158'!A1"/>
    <hyperlink ref="B162" location="'157'!A1" display="'157'!A1"/>
    <hyperlink ref="B161" location="'156'!A1" display="'156'!A1"/>
    <hyperlink ref="B159" location="'154'!A1" display="'154'!A1"/>
    <hyperlink ref="B158" location="'153'!A1" display="'153'!A1"/>
    <hyperlink ref="B157" location="'152'!A1" display="'152'!A1"/>
    <hyperlink ref="B156" location="'151'!A1" display="'151'!A1"/>
    <hyperlink ref="B155" location="'150'!A1" display="'150'!A1"/>
    <hyperlink ref="B154" location="'149'!A1" display="'149'!A1"/>
    <hyperlink ref="B153" location="'148'!A1" display="'148'!A1"/>
    <hyperlink ref="B151" location="'146'!A1" display="'146'!A1"/>
    <hyperlink ref="B150" location="'145'!A1" display="'145'!A1"/>
    <hyperlink ref="B149" location="'144'!A1" display="'144'!A1"/>
    <hyperlink ref="B148" location="'143'!A1" display="'143'!A1"/>
    <hyperlink ref="B147" location="'142'!A1" display="'142'!A1"/>
    <hyperlink ref="B146" location="'141'!A1" display="'141'!A1"/>
    <hyperlink ref="B142" location="'137'!A1" display="136'!A1"/>
    <hyperlink ref="B144" location="'139'!A1" display="'139'!A1"/>
    <hyperlink ref="B143" location="'138'!A1" display="'138'!A1"/>
    <hyperlink ref="B141" location="'136'!A1" display="'136'!A1"/>
    <hyperlink ref="B140" location="'135'!A1" display="'135'!A1"/>
    <hyperlink ref="B139" location="'134'!A1" display="133'!A1"/>
    <hyperlink ref="B137" location="'132'!A1" display="'132'!A1"/>
    <hyperlink ref="B136" location="'131'!A1" display="'131'!A1"/>
    <hyperlink ref="B135" location="'130'!A1" display="'130'!A1"/>
    <hyperlink ref="B134" location="'129'!A1" display="'129'!A1"/>
    <hyperlink ref="B133" location="'128'!A1" display="127'!A1"/>
    <hyperlink ref="B132" location="'127'!A1" display="'127'!A1"/>
    <hyperlink ref="B131" location="'126'!A1" display="'126'!A1"/>
    <hyperlink ref="B130" location="'125'!A1" display="'125'!A1"/>
    <hyperlink ref="B128" location="'123'!A1" display="'123'!A1"/>
    <hyperlink ref="B127" location="'122'!A1" display="'122'!A1"/>
    <hyperlink ref="B126" location="'121'!A1" display="'121'!A1"/>
    <hyperlink ref="B125" location="'120'!A1" display="'120'!A1"/>
    <hyperlink ref="B123" location="'118'!A1" display="'118'!A1"/>
    <hyperlink ref="B122" location="'117'!A1" display="'117'!A1"/>
    <hyperlink ref="B120" location="'115'!A1" display="'115'!A1"/>
    <hyperlink ref="B119" location="'114'!A1" display="'114'!A1"/>
    <hyperlink ref="B118" location="'113'!A1" display="'113'!A1"/>
    <hyperlink ref="B117" location="'112'!A1" display="'112'!A1"/>
    <hyperlink ref="B116" location="'111'!A1" display="'111'!A1"/>
    <hyperlink ref="B115" location="'110'!A1" display="'110'!A1"/>
    <hyperlink ref="B113" location="'108'!A1" display="'108'!A1"/>
    <hyperlink ref="B112" location="'107'!A1" display="'107'!A1"/>
    <hyperlink ref="B111" location="'106'!A1" display="'106'!A1"/>
    <hyperlink ref="B110" location="'105'!A1" display="'105'!A1"/>
    <hyperlink ref="B109" location="'104'!A1" display="'104'!A1"/>
    <hyperlink ref="B108" location="'103'!A1" display="'103'!A1"/>
    <hyperlink ref="B107" location="'102'!A1" display="'102'!A1"/>
    <hyperlink ref="B105" location="'100'!A1" display="'100'!A1"/>
    <hyperlink ref="B104" location="'99'!A1" display="'99'!A1"/>
    <hyperlink ref="B103" location="'98'!A1" display="'98'!A1"/>
    <hyperlink ref="B102" location="'97'!A1" display="96'!A1"/>
    <hyperlink ref="B101" location="'96'!A1" display="'96'!A1"/>
    <hyperlink ref="B100" location="'95'!A1" display="'95'!A1"/>
    <hyperlink ref="B99" location="'94'!A1" display="'94'!A1"/>
    <hyperlink ref="B98" location="'93'!A1" display="ابراهيم ملاك"/>
    <hyperlink ref="B97" location="'92'!A1" display="الرحمة"/>
    <hyperlink ref="B96" location="'91'!A1" display="فيتو"/>
    <hyperlink ref="B95" location="'90'!A1" display="محروس"/>
    <hyperlink ref="B94" location="'89'!A1" display="زيدان"/>
    <hyperlink ref="B93" location="'88'!A1" display="عادل"/>
    <hyperlink ref="B92" location="'87'!A1" display="'87'!A1"/>
    <hyperlink ref="B91" location="'86'!A1" display="محمد عبد االعليم"/>
    <hyperlink ref="B90" location="'85'!A1" display="مدحت سعفان"/>
    <hyperlink ref="B89" location="'84'!A1" display="ال زايد(وليد)"/>
    <hyperlink ref="B88" location="'83'!A1" display="احمد صلاح"/>
    <hyperlink ref="B87" location="'82'!A1" display="'82'!A1"/>
    <hyperlink ref="B86" location="'81'!A1" display="'81'!A1"/>
    <hyperlink ref="B85" location="'80'!A1" display="'80'!A1"/>
    <hyperlink ref="B84" location="'79'!A1" display="'79'!A1"/>
    <hyperlink ref="B83" location="'78'!A1" display="'78'!A1"/>
    <hyperlink ref="B82" location="'77'!A1" display="'77'!A1"/>
    <hyperlink ref="B81" location="'76'!A1" display="'76'!A1"/>
    <hyperlink ref="B80" location="'75'!A1" display="'75'!A1"/>
    <hyperlink ref="B79" location="'74'!A1" display="'74'!A1"/>
    <hyperlink ref="B78" location="'73'!A1" display="'73'!A1"/>
    <hyperlink ref="B77" location="'72'!A1" display="'72'!A1"/>
    <hyperlink ref="B76" location="'71'!A1" display="'71'!A1"/>
    <hyperlink ref="B75" location="'70'!A1" display="'70'!A1"/>
    <hyperlink ref="B74" location="'69'!A1" display="."/>
    <hyperlink ref="B73" location="'68'!A1" display="."/>
    <hyperlink ref="B67" location="'62'!A1" display="المدينة المنورة"/>
    <hyperlink ref="B65" location="'60'!A1" display="اولاد البنا"/>
    <hyperlink ref="B24" location="'19'!A1" display="'19'!A1"/>
    <hyperlink ref="B70" location="'65'!R1C1" display="السويفي"/>
    <hyperlink ref="B71" location="'66'!R1C1" display="الصابح"/>
    <hyperlink ref="B72" location="'67'!R1C1" display="اسامة"/>
    <hyperlink ref="B69" location="'64'!R1C1" display="الفتح"/>
    <hyperlink ref="B68" location="'63'!R1C1" display="كشك وليد"/>
    <hyperlink ref="B66" location="'61'!A1" display="عصام مختار"/>
    <hyperlink ref="B64" location="'59'!A1" display="احمد حسني"/>
    <hyperlink ref="B63" location="'58'!A1" display="علي توفيق"/>
    <hyperlink ref="B62" location="'57'!A1" display="ابو عنتر"/>
    <hyperlink ref="B61" location="'56'!A1" display="محمد قرني"/>
    <hyperlink ref="B60" location="'55'!A1" display="مصطفي منصور"/>
    <hyperlink ref="B59" location="'54'!A1" display="المعتصم"/>
    <hyperlink ref="B58" location="'53'!A1" display="السويسي"/>
    <hyperlink ref="B57" location="'52'!A1" display="كامل ابو دسوقي"/>
    <hyperlink ref="B56" location="'51'!A1" display="عماد حسني"/>
    <hyperlink ref="B20" location="'15'!A1" display="'15'!A1"/>
    <hyperlink ref="B6" location="'1'!A1" display="احمد محمد سعيد"/>
    <hyperlink ref="B7" location="'2'!A1" display="'2'!A1"/>
    <hyperlink ref="B49" location="'44'!A1" display="'44'!A1"/>
    <hyperlink ref="B55" location="'50'!A1" display="'50'!A1"/>
    <hyperlink ref="B54" location="'49'!A1" display="'49'!A1"/>
    <hyperlink ref="B52" location="'47'!A1" display="'47'!A1"/>
    <hyperlink ref="B51" location="'46'!A1" display="'46'!A1"/>
    <hyperlink ref="B50" location="'45'!A1" display="'45'!A1"/>
    <hyperlink ref="B48" location="'43'!A1" display="'43'!A1"/>
    <hyperlink ref="B47" location="'42'!A1" display="'42'!A1"/>
    <hyperlink ref="B46" location="'41'!A1" display="'41'!A1"/>
    <hyperlink ref="B45" location="'40'!A1" display="'40'!A1"/>
    <hyperlink ref="B44" location="'39'!A1" display="'39'!A1"/>
    <hyperlink ref="B43" location="'38'!A1" display="'38'!A1"/>
    <hyperlink ref="B42" location="'37'!A1" display="'37'!A1"/>
    <hyperlink ref="B41" location="'36'!A1" display="'36'!A1"/>
    <hyperlink ref="B40" location="'35'!A1" display="'35'!A1"/>
    <hyperlink ref="B39" location="'34'!A1" display="'34'!A1"/>
    <hyperlink ref="B38" location="'33'!A1" display="'33'!A1"/>
    <hyperlink ref="B37" location="'32'!A1" display="'32'!A1"/>
    <hyperlink ref="B36" location="'31'!A1" display="'31'!A1"/>
    <hyperlink ref="B35" location="'30'!A1" display="'30'!A1"/>
    <hyperlink ref="B34" location="'29'!A1" display="'29'!A1"/>
    <hyperlink ref="B33" location="'28'!A1" display="'28'!A1"/>
    <hyperlink ref="B32" location="'27'!A1" display="'27'!A1"/>
    <hyperlink ref="B31" location="'26'!A1" display="'26'!A1"/>
    <hyperlink ref="B30" location="'25'!A1" display="'25'!A1"/>
    <hyperlink ref="B29" location="'24'!A1" display="'24'!A1"/>
    <hyperlink ref="B28" location="'23'!A1" display="'23'!A1"/>
    <hyperlink ref="B27" location="'22'!A1" display="'22'!A1"/>
    <hyperlink ref="B26" location="'21'!A1" display="'21'!A1"/>
    <hyperlink ref="B25" location="'20'!A1" display="'20'!A1"/>
    <hyperlink ref="B23" location="'18'!A1" display="'18'!A1"/>
    <hyperlink ref="B22" location="'17'!A1" display="'17'!A1"/>
    <hyperlink ref="B21" location="'16'!A1" display="'16'!A1"/>
    <hyperlink ref="B19" location="'14'!A1" display="'14'!A1"/>
    <hyperlink ref="B18" location="'13'!A1" display="'13'!A1"/>
    <hyperlink ref="B17" location="'12'!A1" display="'12'!A1"/>
    <hyperlink ref="B16" location="'11'!A1" display="'11'!A1"/>
    <hyperlink ref="B15" location="'10'!A1" display="'10'!A1"/>
    <hyperlink ref="B14" location="'9'!A1" display="'9'!A1"/>
    <hyperlink ref="B13" location="'8'!A1" display="'8'!A1"/>
    <hyperlink ref="B12" location="'7'!A1" display="'7'!A1"/>
    <hyperlink ref="B11" location="'6'!A1" display="'6'!A1"/>
    <hyperlink ref="B10" location="'5'!A1" display="'5'!A1"/>
    <hyperlink ref="B9" location="'4'!A1" display="'4'!A1"/>
    <hyperlink ref="B8" location="'3'!A1" display="'3'!A1"/>
    <hyperlink ref="B129" location="'124'!A1" display="رمضان الرحمن"/>
    <hyperlink ref="B145" location="'140'!A1" display="المصباح"/>
    <hyperlink ref="B152" location="'147'!A1" display="ممدوح الحمرايا"/>
    <hyperlink ref="B160" location="'155'!A1" display="خالد عبد الصمد"/>
    <hyperlink ref="B138" location="'133'!A1" display="محمود الطلبية"/>
    <hyperlink ref="B175" location="'170'!A1" display="احمد حسن"/>
  </hyperlinks>
  <pageMargins left="0.7" right="0.7" top="0.75" bottom="0.75" header="0.3" footer="0.3"/>
  <pageSetup paperSize="9" orientation="portrait" r:id="rId3"/>
  <headerFooter>
    <oddHeader xml:space="preserve">&amp;C&amp;"-,غامق"&amp;24 &amp;"-,عادي"&amp;11
</oddHeader>
    <oddFooter xml:space="preserve">&amp;L&amp;"Arial,غامق"&amp;16MR.Agiza&amp;C&amp;"-,غامق"&amp;24 </oddFooter>
  </headerFooter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5703125" customWidth="1"/>
    <col min="2" max="2" width="8.140625" customWidth="1"/>
    <col min="3" max="3" width="13.42578125" customWidth="1"/>
    <col min="4" max="4" width="12.28515625" customWidth="1"/>
    <col min="5" max="5" width="9.28515625" customWidth="1"/>
    <col min="6" max="6" width="9" hidden="1" customWidth="1"/>
  </cols>
  <sheetData>
    <row r="2" spans="2:9">
      <c r="B2" s="58" t="s">
        <v>7</v>
      </c>
      <c r="C2" s="58">
        <v>1</v>
      </c>
      <c r="D2" s="4"/>
      <c r="E2" s="4"/>
      <c r="F2" s="4"/>
      <c r="G2" s="58" t="s">
        <v>8</v>
      </c>
      <c r="H2" s="58" t="s">
        <v>238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44">
        <v>42892</v>
      </c>
      <c r="D9" s="1"/>
      <c r="E9" s="1">
        <v>2650</v>
      </c>
      <c r="F9" s="1">
        <f>D9-E9</f>
        <v>-2650</v>
      </c>
      <c r="G9" s="1">
        <f>F9</f>
        <v>-2650</v>
      </c>
    </row>
    <row r="10" spans="2:9" ht="15.75" thickBot="1">
      <c r="C10" s="44">
        <v>42900</v>
      </c>
      <c r="D10" s="1">
        <v>1150</v>
      </c>
      <c r="E10" s="1"/>
      <c r="F10" s="1">
        <f>D10-E10</f>
        <v>1150</v>
      </c>
      <c r="G10" s="1">
        <f>F10+G9</f>
        <v>-1500</v>
      </c>
    </row>
    <row r="11" spans="2:9" ht="15.75" thickBot="1">
      <c r="C11" s="44">
        <v>42840</v>
      </c>
      <c r="D11" s="1">
        <v>1500</v>
      </c>
      <c r="E11" s="1">
        <v>2418</v>
      </c>
      <c r="F11" s="1">
        <f t="shared" ref="F11:F57" si="0">D11-E11</f>
        <v>-918</v>
      </c>
      <c r="G11" s="1">
        <f t="shared" ref="G11:G57" si="1">F11+G10</f>
        <v>-2418</v>
      </c>
    </row>
    <row r="12" spans="2:9" ht="15.75" thickBot="1">
      <c r="C12" s="44">
        <v>42910</v>
      </c>
      <c r="D12" s="1">
        <v>2400</v>
      </c>
      <c r="E12" s="1">
        <v>5488</v>
      </c>
      <c r="F12" s="1">
        <f t="shared" si="0"/>
        <v>-3088</v>
      </c>
      <c r="G12" s="1">
        <f t="shared" si="1"/>
        <v>-5506</v>
      </c>
    </row>
    <row r="13" spans="2:9" ht="15.75" thickBot="1">
      <c r="C13" s="44">
        <v>42926</v>
      </c>
      <c r="D13" s="1">
        <v>2488</v>
      </c>
      <c r="E13" s="1"/>
      <c r="F13" s="1">
        <f t="shared" si="0"/>
        <v>2488</v>
      </c>
      <c r="G13" s="1">
        <f t="shared" si="1"/>
        <v>-3018</v>
      </c>
    </row>
    <row r="14" spans="2:9" ht="15.75" thickBot="1">
      <c r="C14" s="44">
        <v>42963</v>
      </c>
      <c r="D14" s="1">
        <v>1000</v>
      </c>
      <c r="E14" s="1"/>
      <c r="F14" s="1">
        <f t="shared" si="0"/>
        <v>1000</v>
      </c>
      <c r="G14" s="1">
        <f t="shared" si="1"/>
        <v>-2018</v>
      </c>
    </row>
    <row r="15" spans="2:9" ht="15.75" thickBot="1">
      <c r="C15" s="44">
        <v>42967</v>
      </c>
      <c r="D15" s="1">
        <v>1000</v>
      </c>
      <c r="E15" s="1"/>
      <c r="F15" s="1">
        <f t="shared" si="0"/>
        <v>1000</v>
      </c>
      <c r="G15" s="1">
        <f t="shared" si="1"/>
        <v>-1018</v>
      </c>
    </row>
    <row r="16" spans="2:9" ht="15.75" thickBot="1">
      <c r="C16" s="44"/>
      <c r="D16" s="1"/>
      <c r="E16" s="1"/>
      <c r="F16" s="1">
        <f t="shared" si="0"/>
        <v>0</v>
      </c>
      <c r="G16" s="1">
        <f t="shared" si="1"/>
        <v>-1018</v>
      </c>
    </row>
    <row r="17" spans="3:7" ht="15.75" thickBot="1">
      <c r="C17" s="44"/>
      <c r="D17" s="1"/>
      <c r="E17" s="1"/>
      <c r="F17" s="1">
        <f t="shared" si="0"/>
        <v>0</v>
      </c>
      <c r="G17" s="1">
        <f t="shared" si="1"/>
        <v>-1018</v>
      </c>
    </row>
    <row r="18" spans="3:7" ht="15.75" thickBot="1">
      <c r="C18" s="44"/>
      <c r="D18" s="1"/>
      <c r="E18" s="1"/>
      <c r="F18" s="1">
        <f t="shared" si="0"/>
        <v>0</v>
      </c>
      <c r="G18" s="1">
        <f t="shared" si="1"/>
        <v>-1018</v>
      </c>
    </row>
    <row r="19" spans="3:7" ht="15.75" thickBot="1">
      <c r="C19" s="44"/>
      <c r="D19" s="1"/>
      <c r="E19" s="1"/>
      <c r="F19" s="1">
        <f t="shared" si="0"/>
        <v>0</v>
      </c>
      <c r="G19" s="1">
        <f t="shared" si="1"/>
        <v>-1018</v>
      </c>
    </row>
    <row r="20" spans="3:7" ht="15.75" thickBot="1">
      <c r="C20" s="44"/>
      <c r="D20" s="1"/>
      <c r="E20" s="1"/>
      <c r="F20" s="1">
        <f t="shared" si="0"/>
        <v>0</v>
      </c>
      <c r="G20" s="1">
        <f t="shared" si="1"/>
        <v>-1018</v>
      </c>
    </row>
    <row r="21" spans="3:7" ht="15.75" thickBot="1">
      <c r="C21" s="44"/>
      <c r="D21" s="1"/>
      <c r="E21" s="1"/>
      <c r="F21" s="1">
        <f t="shared" si="0"/>
        <v>0</v>
      </c>
      <c r="G21" s="1">
        <f t="shared" si="1"/>
        <v>-1018</v>
      </c>
    </row>
    <row r="22" spans="3:7" ht="15.75" thickBot="1">
      <c r="C22" s="44"/>
      <c r="D22" s="1"/>
      <c r="E22" s="1"/>
      <c r="F22" s="1">
        <f t="shared" si="0"/>
        <v>0</v>
      </c>
      <c r="G22" s="1">
        <f t="shared" si="1"/>
        <v>-1018</v>
      </c>
    </row>
    <row r="23" spans="3:7" ht="15.75" thickBot="1">
      <c r="C23" s="44"/>
      <c r="D23" s="1"/>
      <c r="E23" s="1"/>
      <c r="F23" s="1">
        <f t="shared" si="0"/>
        <v>0</v>
      </c>
      <c r="G23" s="1">
        <f t="shared" si="1"/>
        <v>-1018</v>
      </c>
    </row>
    <row r="24" spans="3:7" ht="15.75" thickBot="1">
      <c r="C24" s="44"/>
      <c r="D24" s="1"/>
      <c r="E24" s="1"/>
      <c r="F24" s="1">
        <f t="shared" si="0"/>
        <v>0</v>
      </c>
      <c r="G24" s="1">
        <f t="shared" si="1"/>
        <v>-1018</v>
      </c>
    </row>
    <row r="25" spans="3:7" ht="15.75" thickBot="1">
      <c r="C25" s="44"/>
      <c r="D25" s="1"/>
      <c r="E25" s="1"/>
      <c r="F25" s="1">
        <f t="shared" si="0"/>
        <v>0</v>
      </c>
      <c r="G25" s="1">
        <f t="shared" si="1"/>
        <v>-1018</v>
      </c>
    </row>
    <row r="26" spans="3:7" ht="15.75" thickBot="1">
      <c r="C26" s="44"/>
      <c r="D26" s="1"/>
      <c r="E26" s="1"/>
      <c r="F26" s="1">
        <f t="shared" si="0"/>
        <v>0</v>
      </c>
      <c r="G26" s="1">
        <f t="shared" si="1"/>
        <v>-1018</v>
      </c>
    </row>
    <row r="27" spans="3:7" ht="15.75" thickBot="1">
      <c r="C27" s="44"/>
      <c r="D27" s="1"/>
      <c r="E27" s="1"/>
      <c r="F27" s="1">
        <f t="shared" si="0"/>
        <v>0</v>
      </c>
      <c r="G27" s="1">
        <f t="shared" si="1"/>
        <v>-1018</v>
      </c>
    </row>
    <row r="28" spans="3:7" ht="15.75" thickBot="1">
      <c r="C28" s="44"/>
      <c r="D28" s="1"/>
      <c r="E28" s="1"/>
      <c r="F28" s="1">
        <f t="shared" si="0"/>
        <v>0</v>
      </c>
      <c r="G28" s="1">
        <f t="shared" si="1"/>
        <v>-1018</v>
      </c>
    </row>
    <row r="29" spans="3:7" ht="15.75" thickBot="1">
      <c r="C29" s="44"/>
      <c r="D29" s="1"/>
      <c r="E29" s="1"/>
      <c r="F29" s="1">
        <f t="shared" si="0"/>
        <v>0</v>
      </c>
      <c r="G29" s="1">
        <f t="shared" si="1"/>
        <v>-1018</v>
      </c>
    </row>
    <row r="30" spans="3:7" ht="15.75" thickBot="1">
      <c r="C30" s="44"/>
      <c r="D30" s="1"/>
      <c r="E30" s="1"/>
      <c r="F30" s="1">
        <f t="shared" si="0"/>
        <v>0</v>
      </c>
      <c r="G30" s="1">
        <f t="shared" si="1"/>
        <v>-1018</v>
      </c>
    </row>
    <row r="31" spans="3:7" ht="15.75" thickBot="1">
      <c r="C31" s="44"/>
      <c r="D31" s="1"/>
      <c r="E31" s="1"/>
      <c r="F31" s="1">
        <f t="shared" si="0"/>
        <v>0</v>
      </c>
      <c r="G31" s="1">
        <f t="shared" si="1"/>
        <v>-1018</v>
      </c>
    </row>
    <row r="32" spans="3:7" ht="15.75" thickBot="1">
      <c r="C32" s="44"/>
      <c r="D32" s="1"/>
      <c r="E32" s="1"/>
      <c r="F32" s="1">
        <f t="shared" si="0"/>
        <v>0</v>
      </c>
      <c r="G32" s="1">
        <f t="shared" si="1"/>
        <v>-1018</v>
      </c>
    </row>
    <row r="33" spans="3:7" ht="15.75" thickBot="1">
      <c r="C33" s="44"/>
      <c r="D33" s="1"/>
      <c r="E33" s="1"/>
      <c r="F33" s="1">
        <f t="shared" si="0"/>
        <v>0</v>
      </c>
      <c r="G33" s="1">
        <f t="shared" si="1"/>
        <v>-1018</v>
      </c>
    </row>
    <row r="34" spans="3:7" ht="15.75" thickBot="1">
      <c r="C34" s="53"/>
      <c r="D34" s="1"/>
      <c r="E34" s="1"/>
      <c r="F34" s="1">
        <f t="shared" si="0"/>
        <v>0</v>
      </c>
      <c r="G34" s="1">
        <f t="shared" si="1"/>
        <v>-1018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-1018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-1018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-1018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-1018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-1018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-1018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-1018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-1018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-1018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-1018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-1018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-1018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-1018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-1018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-1018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-1018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-1018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-1018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-1018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-1018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-1018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-1018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-1018</v>
      </c>
    </row>
    <row r="58" spans="3:7" ht="15.75" thickBot="1">
      <c r="D58" s="1">
        <f>SUM(D9:D57)</f>
        <v>9538</v>
      </c>
      <c r="E58" s="1">
        <f>SUM(E9:E57)</f>
        <v>10556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140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</v>
      </c>
      <c r="D2" s="4"/>
      <c r="E2" s="4"/>
      <c r="F2" s="4"/>
      <c r="G2" s="58" t="s">
        <v>8</v>
      </c>
      <c r="H2" s="59" t="s">
        <v>240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50">
        <v>42892</v>
      </c>
      <c r="D9" s="11"/>
      <c r="E9" s="45">
        <v>7217.5</v>
      </c>
      <c r="F9" s="1">
        <f>D9-E9</f>
        <v>-7217.5</v>
      </c>
      <c r="G9" s="1">
        <f>F9</f>
        <v>-7217.5</v>
      </c>
    </row>
    <row r="10" spans="2:9" ht="15.75" thickBot="1">
      <c r="C10" s="50">
        <v>42900</v>
      </c>
      <c r="D10" s="11">
        <v>2500</v>
      </c>
      <c r="E10" s="45"/>
      <c r="F10" s="1">
        <f>D10-E10</f>
        <v>2500</v>
      </c>
      <c r="G10" s="1">
        <f>F10+G9</f>
        <v>-4717.5</v>
      </c>
    </row>
    <row r="11" spans="2:9" ht="15.75" thickBot="1">
      <c r="C11" s="50">
        <v>621</v>
      </c>
      <c r="D11" s="11">
        <v>1715</v>
      </c>
      <c r="E11" s="46"/>
      <c r="F11" s="1">
        <f t="shared" ref="F11:F57" si="0">D11-E11</f>
        <v>1715</v>
      </c>
      <c r="G11" s="1">
        <f t="shared" ref="G11:G57" si="1">F11+G10</f>
        <v>-3002.5</v>
      </c>
    </row>
    <row r="12" spans="2:9" ht="15.75" thickBot="1">
      <c r="C12" s="50">
        <v>42910</v>
      </c>
      <c r="D12" s="11">
        <v>1500</v>
      </c>
      <c r="E12" s="48"/>
      <c r="F12" s="49">
        <f t="shared" si="0"/>
        <v>1500</v>
      </c>
      <c r="G12" s="49">
        <f t="shared" si="1"/>
        <v>-1502.5</v>
      </c>
    </row>
    <row r="13" spans="2:9" ht="15.75" thickBot="1">
      <c r="C13" s="44">
        <v>42914</v>
      </c>
      <c r="D13" s="1">
        <v>1500</v>
      </c>
      <c r="E13" s="48"/>
      <c r="F13" s="49">
        <f t="shared" si="0"/>
        <v>1500</v>
      </c>
      <c r="G13" s="49">
        <f t="shared" si="1"/>
        <v>-2.5</v>
      </c>
    </row>
    <row r="14" spans="2:9" ht="15.75" thickBot="1">
      <c r="C14" s="44"/>
      <c r="D14" s="1"/>
      <c r="E14" s="47"/>
      <c r="F14" s="1">
        <f t="shared" si="0"/>
        <v>0</v>
      </c>
      <c r="G14" s="1">
        <f t="shared" si="1"/>
        <v>-2.5</v>
      </c>
    </row>
    <row r="15" spans="2:9" ht="15.75" thickBot="1">
      <c r="C15" s="44"/>
      <c r="D15" s="1"/>
      <c r="E15" s="45"/>
      <c r="F15" s="1">
        <f t="shared" si="0"/>
        <v>0</v>
      </c>
      <c r="G15" s="1">
        <f t="shared" si="1"/>
        <v>-2.5</v>
      </c>
    </row>
    <row r="16" spans="2:9" ht="15.75" thickBot="1">
      <c r="C16" s="44"/>
      <c r="D16" s="1"/>
      <c r="E16" s="45"/>
      <c r="F16" s="1">
        <f t="shared" si="0"/>
        <v>0</v>
      </c>
      <c r="G16" s="1">
        <f t="shared" si="1"/>
        <v>-2.5</v>
      </c>
    </row>
    <row r="17" spans="3:7" ht="15.75" thickBot="1">
      <c r="C17" s="44"/>
      <c r="D17" s="1"/>
      <c r="E17" s="45"/>
      <c r="F17" s="1">
        <f t="shared" si="0"/>
        <v>0</v>
      </c>
      <c r="G17" s="1">
        <f t="shared" si="1"/>
        <v>-2.5</v>
      </c>
    </row>
    <row r="18" spans="3:7" ht="15.75" thickBot="1">
      <c r="C18" s="44"/>
      <c r="D18" s="1"/>
      <c r="E18" s="45"/>
      <c r="F18" s="1">
        <f t="shared" si="0"/>
        <v>0</v>
      </c>
      <c r="G18" s="1">
        <f t="shared" si="1"/>
        <v>-2.5</v>
      </c>
    </row>
    <row r="19" spans="3:7" ht="15.75" thickBot="1">
      <c r="C19" s="44"/>
      <c r="D19" s="1"/>
      <c r="E19" s="45"/>
      <c r="F19" s="1">
        <f t="shared" si="0"/>
        <v>0</v>
      </c>
      <c r="G19" s="1">
        <f t="shared" si="1"/>
        <v>-2.5</v>
      </c>
    </row>
    <row r="20" spans="3:7" ht="15.75" thickBot="1">
      <c r="C20" s="44"/>
      <c r="D20" s="1"/>
      <c r="E20" s="45"/>
      <c r="F20" s="1">
        <f t="shared" si="0"/>
        <v>0</v>
      </c>
      <c r="G20" s="1">
        <f t="shared" si="1"/>
        <v>-2.5</v>
      </c>
    </row>
    <row r="21" spans="3:7" ht="15.75" thickBot="1">
      <c r="C21" s="44"/>
      <c r="D21" s="1"/>
      <c r="E21" s="45"/>
      <c r="F21" s="1">
        <f t="shared" si="0"/>
        <v>0</v>
      </c>
      <c r="G21" s="1">
        <f t="shared" si="1"/>
        <v>-2.5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-2.5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-2.5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-2.5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-2.5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-2.5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-2.5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-2.5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-2.5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-2.5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-2.5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-2.5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-2.5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-2.5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-2.5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-2.5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-2.5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-2.5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-2.5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-2.5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-2.5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-2.5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-2.5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-2.5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-2.5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-2.5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-2.5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-2.5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-2.5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-2.5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-2.5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-2.5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-2.5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-2.5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-2.5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-2.5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-2.5</v>
      </c>
    </row>
    <row r="58" spans="3:7" ht="15.75" thickBot="1">
      <c r="D58" s="1">
        <f>SUM(D9:D57)</f>
        <v>7215</v>
      </c>
      <c r="E58" s="1">
        <f>SUM(E9:E57)</f>
        <v>7217.5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B2:I58"/>
  <sheetViews>
    <sheetView rightToLeft="1" workbookViewId="0">
      <pane ySplit="8" topLeftCell="A9" activePane="bottomLeft" state="frozen"/>
      <selection pane="bottomLeft"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</v>
      </c>
      <c r="D2" s="4"/>
      <c r="E2" s="4"/>
      <c r="F2" s="4"/>
      <c r="G2" s="58" t="s">
        <v>8</v>
      </c>
      <c r="H2" s="58" t="s">
        <v>241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50">
        <v>42893</v>
      </c>
      <c r="D9" s="11">
        <v>277.5</v>
      </c>
      <c r="E9" s="11">
        <v>1777.5</v>
      </c>
      <c r="F9" s="1">
        <f>D9-E9</f>
        <v>-1500</v>
      </c>
      <c r="G9" s="1">
        <f>F9</f>
        <v>-1500</v>
      </c>
    </row>
    <row r="10" spans="2:9" ht="15.75" thickBot="1">
      <c r="C10" s="50">
        <v>42894</v>
      </c>
      <c r="D10" s="11">
        <v>1500</v>
      </c>
      <c r="E10" s="51"/>
      <c r="F10" s="1">
        <f>D10-E10</f>
        <v>1500</v>
      </c>
      <c r="G10" s="1">
        <f>F10+G9</f>
        <v>0</v>
      </c>
    </row>
    <row r="11" spans="2:9" ht="15.75" thickBot="1">
      <c r="C11" s="5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44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44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44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44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44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44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44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44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44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44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44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44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44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">
        <f>SUM(D9:D57)</f>
        <v>1777.5</v>
      </c>
      <c r="E58" s="1">
        <f>SUM(E9:E57)</f>
        <v>1777.5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pane ySplit="8" topLeftCell="A9" activePane="bottomLeft" state="frozen"/>
      <selection pane="bottomLeft"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</v>
      </c>
      <c r="D2" s="4"/>
      <c r="E2" s="4"/>
      <c r="F2" s="4"/>
      <c r="G2" s="58" t="s">
        <v>8</v>
      </c>
      <c r="H2" s="59" t="s">
        <v>250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50">
        <v>42899</v>
      </c>
      <c r="D9" s="11"/>
      <c r="E9" s="11">
        <v>6109</v>
      </c>
      <c r="F9" s="1">
        <f>D9-E9</f>
        <v>-6109</v>
      </c>
      <c r="G9" s="1">
        <f>F9</f>
        <v>-6109</v>
      </c>
    </row>
    <row r="10" spans="2:9" ht="15.75" thickBot="1">
      <c r="C10" s="50" t="s">
        <v>248</v>
      </c>
      <c r="D10" s="11">
        <v>2609</v>
      </c>
      <c r="E10" s="13"/>
      <c r="F10" s="1">
        <f>D10-E10</f>
        <v>2609</v>
      </c>
      <c r="G10" s="1">
        <f>F10+G9</f>
        <v>-3500</v>
      </c>
    </row>
    <row r="11" spans="2:9" ht="15.75" thickBot="1">
      <c r="C11" s="50">
        <v>42907</v>
      </c>
      <c r="D11" s="11">
        <v>3500</v>
      </c>
      <c r="E11" s="11"/>
      <c r="F11" s="1">
        <f t="shared" ref="F11:F57" si="0">D11-E11</f>
        <v>3500</v>
      </c>
      <c r="G11" s="1">
        <f t="shared" ref="G11:G57" si="1">F11+G10</f>
        <v>0</v>
      </c>
    </row>
    <row r="12" spans="2:9" ht="15.75" thickBot="1">
      <c r="C12" s="2">
        <v>42915</v>
      </c>
      <c r="D12" s="1"/>
      <c r="E12" s="1">
        <v>8497.5</v>
      </c>
      <c r="F12" s="1">
        <f t="shared" si="0"/>
        <v>-8497.5</v>
      </c>
      <c r="G12" s="1">
        <f t="shared" si="1"/>
        <v>-8497.5</v>
      </c>
    </row>
    <row r="13" spans="2:9" ht="15.75" thickBot="1">
      <c r="C13" s="2">
        <v>42922</v>
      </c>
      <c r="D13" s="1">
        <v>4000</v>
      </c>
      <c r="E13" s="1"/>
      <c r="F13" s="1">
        <f t="shared" si="0"/>
        <v>4000</v>
      </c>
      <c r="G13" s="1">
        <f t="shared" si="1"/>
        <v>-4497.5</v>
      </c>
    </row>
    <row r="14" spans="2:9" ht="15.75" thickBot="1">
      <c r="C14" s="53">
        <v>42925</v>
      </c>
      <c r="D14" s="1">
        <v>4495</v>
      </c>
      <c r="E14" s="1"/>
      <c r="F14" s="1">
        <f t="shared" si="0"/>
        <v>4495</v>
      </c>
      <c r="G14" s="1">
        <f t="shared" si="1"/>
        <v>-2.5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-2.5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-2.5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-2.5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-2.5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-2.5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-2.5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-2.5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-2.5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-2.5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-2.5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-2.5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-2.5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-2.5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-2.5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-2.5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-2.5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-2.5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-2.5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-2.5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-2.5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-2.5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-2.5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-2.5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-2.5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-2.5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-2.5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-2.5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-2.5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-2.5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-2.5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-2.5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-2.5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-2.5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-2.5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-2.5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-2.5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-2.5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-2.5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-2.5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-2.5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-2.5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-2.5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-2.5</v>
      </c>
    </row>
    <row r="58" spans="3:7" ht="15.75" thickBot="1">
      <c r="D58" s="1">
        <f>SUM(D9:D57)</f>
        <v>14604</v>
      </c>
      <c r="E58" s="1">
        <f>SUM(E9:E57)</f>
        <v>14606.5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</v>
      </c>
      <c r="D2" s="4"/>
      <c r="E2" s="4"/>
      <c r="F2" s="4"/>
      <c r="G2" s="58" t="s">
        <v>8</v>
      </c>
      <c r="H2" s="58" t="s">
        <v>246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44">
        <v>42899</v>
      </c>
      <c r="D9" s="1">
        <v>2000</v>
      </c>
      <c r="E9" s="1">
        <v>4391</v>
      </c>
      <c r="F9" s="1">
        <f>D9-E9</f>
        <v>-2391</v>
      </c>
      <c r="G9" s="1">
        <f>F9</f>
        <v>-2391</v>
      </c>
    </row>
    <row r="10" spans="2:9" ht="15.75" thickBot="1">
      <c r="C10" s="44">
        <v>42900</v>
      </c>
      <c r="D10" s="1">
        <v>2390</v>
      </c>
      <c r="E10" s="1"/>
      <c r="F10" s="1">
        <f>D10-E10</f>
        <v>2390</v>
      </c>
      <c r="G10" s="1">
        <f>F10+G9</f>
        <v>-1</v>
      </c>
    </row>
    <row r="11" spans="2:9" ht="15.75" thickBot="1">
      <c r="C11" s="44">
        <v>42915</v>
      </c>
      <c r="D11" s="1">
        <v>375</v>
      </c>
      <c r="E11" s="1">
        <v>4375</v>
      </c>
      <c r="F11" s="1">
        <f t="shared" ref="F11:F57" si="0">D11-E11</f>
        <v>-4000</v>
      </c>
      <c r="G11" s="1">
        <f t="shared" ref="G11:G57" si="1">F11+G10</f>
        <v>-4001</v>
      </c>
    </row>
    <row r="12" spans="2:9" ht="15.75" thickBot="1">
      <c r="C12" s="44">
        <v>42918</v>
      </c>
      <c r="D12" s="1">
        <v>2000</v>
      </c>
      <c r="E12" s="45"/>
      <c r="F12" s="1">
        <f t="shared" si="0"/>
        <v>2000</v>
      </c>
      <c r="G12" s="1">
        <f t="shared" si="1"/>
        <v>-2001</v>
      </c>
    </row>
    <row r="13" spans="2:9" ht="15.75" thickBot="1">
      <c r="C13" s="44">
        <v>42919</v>
      </c>
      <c r="D13" s="1">
        <v>2000</v>
      </c>
      <c r="E13" s="1"/>
      <c r="F13" s="1">
        <f t="shared" si="0"/>
        <v>2000</v>
      </c>
      <c r="G13" s="1">
        <f t="shared" si="1"/>
        <v>-1</v>
      </c>
    </row>
    <row r="14" spans="2:9" ht="15.75" thickBot="1">
      <c r="C14" s="44"/>
      <c r="D14" s="1"/>
      <c r="E14" s="1"/>
      <c r="F14" s="1">
        <f t="shared" si="0"/>
        <v>0</v>
      </c>
      <c r="G14" s="1">
        <f t="shared" si="1"/>
        <v>-1</v>
      </c>
    </row>
    <row r="15" spans="2:9" ht="15.75" thickBot="1">
      <c r="C15" s="44"/>
      <c r="D15" s="1"/>
      <c r="E15" s="1"/>
      <c r="F15" s="1">
        <f t="shared" si="0"/>
        <v>0</v>
      </c>
      <c r="G15" s="1">
        <f t="shared" si="1"/>
        <v>-1</v>
      </c>
    </row>
    <row r="16" spans="2:9" ht="15.75" thickBot="1">
      <c r="C16" s="44"/>
      <c r="D16" s="1"/>
      <c r="E16" s="1"/>
      <c r="F16" s="1">
        <f t="shared" si="0"/>
        <v>0</v>
      </c>
      <c r="G16" s="1">
        <f t="shared" si="1"/>
        <v>-1</v>
      </c>
    </row>
    <row r="17" spans="3:7" ht="15.75" thickBot="1">
      <c r="C17" s="44"/>
      <c r="D17" s="1"/>
      <c r="E17" s="1"/>
      <c r="F17" s="1">
        <f t="shared" si="0"/>
        <v>0</v>
      </c>
      <c r="G17" s="1">
        <f t="shared" si="1"/>
        <v>-1</v>
      </c>
    </row>
    <row r="18" spans="3:7" ht="15.75" thickBot="1">
      <c r="C18" s="44"/>
      <c r="D18" s="1"/>
      <c r="E18" s="1"/>
      <c r="F18" s="1">
        <f t="shared" si="0"/>
        <v>0</v>
      </c>
      <c r="G18" s="1">
        <f t="shared" si="1"/>
        <v>-1</v>
      </c>
    </row>
    <row r="19" spans="3:7" ht="15.75" thickBot="1">
      <c r="C19" s="44"/>
      <c r="D19" s="1"/>
      <c r="E19" s="1"/>
      <c r="F19" s="1">
        <f t="shared" si="0"/>
        <v>0</v>
      </c>
      <c r="G19" s="1">
        <f t="shared" si="1"/>
        <v>-1</v>
      </c>
    </row>
    <row r="20" spans="3:7" ht="15.75" thickBot="1">
      <c r="C20" s="44"/>
      <c r="D20" s="1"/>
      <c r="E20" s="1"/>
      <c r="F20" s="1">
        <f t="shared" si="0"/>
        <v>0</v>
      </c>
      <c r="G20" s="1">
        <f t="shared" si="1"/>
        <v>-1</v>
      </c>
    </row>
    <row r="21" spans="3:7" ht="15.75" thickBot="1">
      <c r="C21" s="44"/>
      <c r="D21" s="1"/>
      <c r="E21" s="1"/>
      <c r="F21" s="1">
        <f t="shared" si="0"/>
        <v>0</v>
      </c>
      <c r="G21" s="1">
        <f t="shared" si="1"/>
        <v>-1</v>
      </c>
    </row>
    <row r="22" spans="3:7" ht="15.75" thickBot="1">
      <c r="C22" s="44"/>
      <c r="D22" s="1"/>
      <c r="E22" s="1"/>
      <c r="F22" s="1">
        <f t="shared" si="0"/>
        <v>0</v>
      </c>
      <c r="G22" s="1">
        <f t="shared" si="1"/>
        <v>-1</v>
      </c>
    </row>
    <row r="23" spans="3:7" ht="15.75" thickBot="1">
      <c r="C23" s="44"/>
      <c r="D23" s="1"/>
      <c r="E23" s="1"/>
      <c r="F23" s="1">
        <f t="shared" si="0"/>
        <v>0</v>
      </c>
      <c r="G23" s="1">
        <f t="shared" si="1"/>
        <v>-1</v>
      </c>
    </row>
    <row r="24" spans="3:7" ht="15.75" thickBot="1">
      <c r="C24" s="44"/>
      <c r="D24" s="1"/>
      <c r="E24" s="1"/>
      <c r="F24" s="1">
        <f t="shared" si="0"/>
        <v>0</v>
      </c>
      <c r="G24" s="1">
        <f t="shared" si="1"/>
        <v>-1</v>
      </c>
    </row>
    <row r="25" spans="3:7" ht="15.75" thickBot="1">
      <c r="C25" s="44"/>
      <c r="D25" s="1"/>
      <c r="E25" s="1"/>
      <c r="F25" s="1">
        <f t="shared" si="0"/>
        <v>0</v>
      </c>
      <c r="G25" s="1">
        <f t="shared" si="1"/>
        <v>-1</v>
      </c>
    </row>
    <row r="26" spans="3:7" ht="15.75" thickBot="1">
      <c r="C26" s="44"/>
      <c r="D26" s="1"/>
      <c r="E26" s="1"/>
      <c r="F26" s="1">
        <f t="shared" si="0"/>
        <v>0</v>
      </c>
      <c r="G26" s="1">
        <f t="shared" si="1"/>
        <v>-1</v>
      </c>
    </row>
    <row r="27" spans="3:7" ht="15.75" thickBot="1">
      <c r="C27" s="44"/>
      <c r="D27" s="1"/>
      <c r="E27" s="1"/>
      <c r="F27" s="1">
        <f t="shared" si="0"/>
        <v>0</v>
      </c>
      <c r="G27" s="1">
        <f t="shared" si="1"/>
        <v>-1</v>
      </c>
    </row>
    <row r="28" spans="3:7" ht="15.75" thickBot="1">
      <c r="C28" s="44"/>
      <c r="D28" s="1"/>
      <c r="E28" s="1"/>
      <c r="F28" s="1">
        <f t="shared" si="0"/>
        <v>0</v>
      </c>
      <c r="G28" s="1">
        <f t="shared" si="1"/>
        <v>-1</v>
      </c>
    </row>
    <row r="29" spans="3:7" ht="15.75" thickBot="1">
      <c r="C29" s="44"/>
      <c r="D29" s="1"/>
      <c r="E29" s="1"/>
      <c r="F29" s="1">
        <f t="shared" si="0"/>
        <v>0</v>
      </c>
      <c r="G29" s="1">
        <f t="shared" si="1"/>
        <v>-1</v>
      </c>
    </row>
    <row r="30" spans="3:7" ht="15.75" thickBot="1">
      <c r="C30" s="44"/>
      <c r="D30" s="1"/>
      <c r="E30" s="1"/>
      <c r="F30" s="1">
        <f t="shared" si="0"/>
        <v>0</v>
      </c>
      <c r="G30" s="1">
        <f t="shared" si="1"/>
        <v>-1</v>
      </c>
    </row>
    <row r="31" spans="3:7" ht="15.75" thickBot="1">
      <c r="C31" s="44"/>
      <c r="D31" s="1"/>
      <c r="E31" s="1"/>
      <c r="F31" s="1">
        <f t="shared" si="0"/>
        <v>0</v>
      </c>
      <c r="G31" s="1">
        <f t="shared" si="1"/>
        <v>-1</v>
      </c>
    </row>
    <row r="32" spans="3:7" ht="15.75" thickBot="1">
      <c r="C32" s="44"/>
      <c r="D32" s="1"/>
      <c r="E32" s="1"/>
      <c r="F32" s="1">
        <f t="shared" si="0"/>
        <v>0</v>
      </c>
      <c r="G32" s="1">
        <f t="shared" si="1"/>
        <v>-1</v>
      </c>
    </row>
    <row r="33" spans="3:7" ht="15.75" thickBot="1">
      <c r="C33" s="44"/>
      <c r="D33" s="1"/>
      <c r="E33" s="1"/>
      <c r="F33" s="1">
        <f t="shared" si="0"/>
        <v>0</v>
      </c>
      <c r="G33" s="1">
        <f t="shared" si="1"/>
        <v>-1</v>
      </c>
    </row>
    <row r="34" spans="3:7" ht="15.75" thickBot="1">
      <c r="C34" s="53"/>
      <c r="D34" s="1"/>
      <c r="E34" s="1"/>
      <c r="F34" s="1">
        <f t="shared" si="0"/>
        <v>0</v>
      </c>
      <c r="G34" s="1">
        <f t="shared" si="1"/>
        <v>-1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-1</v>
      </c>
    </row>
    <row r="36" spans="3:7" ht="15.75" thickBot="1">
      <c r="C36" s="53"/>
      <c r="D36" s="1"/>
      <c r="E36" s="1"/>
      <c r="F36" s="1">
        <f t="shared" si="0"/>
        <v>0</v>
      </c>
      <c r="G36" s="1">
        <f t="shared" si="1"/>
        <v>-1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-1</v>
      </c>
    </row>
    <row r="38" spans="3:7" ht="15.75" thickBot="1">
      <c r="C38" s="53"/>
      <c r="D38" s="1"/>
      <c r="E38" s="1"/>
      <c r="F38" s="1">
        <f t="shared" si="0"/>
        <v>0</v>
      </c>
      <c r="G38" s="1">
        <f t="shared" si="1"/>
        <v>-1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-1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-1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-1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-1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-1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-1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-1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-1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-1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-1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-1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-1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-1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-1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-1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-1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-1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-1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-1</v>
      </c>
    </row>
    <row r="58" spans="3:7" ht="15.75" thickBot="1">
      <c r="D58" s="18">
        <f>SUM(D9:D57)</f>
        <v>8765</v>
      </c>
      <c r="E58" s="18">
        <f>SUM(E9:E57)</f>
        <v>8766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6</v>
      </c>
      <c r="D2" s="4"/>
      <c r="E2" s="4"/>
      <c r="F2" s="4"/>
      <c r="G2" s="58" t="s">
        <v>8</v>
      </c>
      <c r="H2" s="58" t="s">
        <v>247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52">
        <v>42903</v>
      </c>
      <c r="D9" s="1"/>
      <c r="E9" s="1">
        <v>1700</v>
      </c>
      <c r="F9" s="1">
        <f>D9-E9</f>
        <v>-1700</v>
      </c>
      <c r="G9" s="1">
        <f>F9</f>
        <v>-1700</v>
      </c>
    </row>
    <row r="10" spans="2:9" ht="15.75" thickBot="1">
      <c r="C10" s="44">
        <v>42907</v>
      </c>
      <c r="D10" s="1">
        <v>1700</v>
      </c>
      <c r="E10" s="1"/>
      <c r="F10" s="1">
        <f>D10-E10</f>
        <v>1700</v>
      </c>
      <c r="G10" s="1">
        <f>F10+G9</f>
        <v>0</v>
      </c>
    </row>
    <row r="11" spans="2:9" ht="15.75" thickBot="1">
      <c r="C11" s="44"/>
      <c r="D11" s="1"/>
      <c r="E11" s="48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44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44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44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44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44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44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53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53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1700</v>
      </c>
      <c r="E58" s="18">
        <f>SUM(E9:E57)</f>
        <v>1700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7</v>
      </c>
      <c r="D2" s="4"/>
      <c r="E2" s="4"/>
      <c r="F2" s="4"/>
      <c r="G2" s="58" t="s">
        <v>8</v>
      </c>
      <c r="H2" s="58" t="s">
        <v>249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42904</v>
      </c>
      <c r="D9" s="1"/>
      <c r="E9" s="1">
        <v>7792</v>
      </c>
      <c r="F9" s="1">
        <f>D9-E9</f>
        <v>-7792</v>
      </c>
      <c r="G9" s="1">
        <f>F9</f>
        <v>-7792</v>
      </c>
    </row>
    <row r="10" spans="2:9" ht="15.75" thickBot="1">
      <c r="C10" s="2">
        <v>42907</v>
      </c>
      <c r="D10" s="1">
        <v>7790</v>
      </c>
      <c r="E10" s="1"/>
      <c r="F10" s="1">
        <f>D10-E10</f>
        <v>7790</v>
      </c>
      <c r="G10" s="1">
        <f>F10+G9</f>
        <v>-2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-2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-2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-2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-2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-2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-2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-2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-2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-2</v>
      </c>
    </row>
    <row r="20" spans="3:7" ht="15.75" thickBot="1">
      <c r="C20" s="53"/>
      <c r="D20" s="1"/>
      <c r="E20" s="1"/>
      <c r="F20" s="1">
        <f t="shared" si="0"/>
        <v>0</v>
      </c>
      <c r="G20" s="1">
        <f t="shared" si="1"/>
        <v>-2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-2</v>
      </c>
    </row>
    <row r="22" spans="3:7" ht="15.75" thickBot="1">
      <c r="C22" s="53"/>
      <c r="D22" s="1"/>
      <c r="E22" s="1"/>
      <c r="F22" s="1">
        <f t="shared" si="0"/>
        <v>0</v>
      </c>
      <c r="G22" s="1">
        <f t="shared" si="1"/>
        <v>-2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-2</v>
      </c>
    </row>
    <row r="24" spans="3:7" ht="15.75" thickBot="1">
      <c r="C24" s="53"/>
      <c r="D24" s="1"/>
      <c r="E24" s="1"/>
      <c r="F24" s="1">
        <f t="shared" si="0"/>
        <v>0</v>
      </c>
      <c r="G24" s="1">
        <f t="shared" si="1"/>
        <v>-2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-2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-2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-2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-2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-2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-2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-2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-2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-2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-2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-2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-2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-2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-2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-2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-2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-2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-2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-2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-2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-2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-2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-2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-2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-2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-2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-2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-2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-2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-2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-2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-2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-2</v>
      </c>
    </row>
    <row r="58" spans="3:7" ht="15.75" thickBot="1">
      <c r="D58" s="18">
        <f>SUM(D9:D57)</f>
        <v>7790</v>
      </c>
      <c r="E58" s="18">
        <f>SUM(E9:E57)</f>
        <v>7792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5703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</v>
      </c>
      <c r="D2" s="4"/>
      <c r="E2" s="4"/>
      <c r="F2" s="4"/>
      <c r="G2" s="58" t="s">
        <v>8</v>
      </c>
      <c r="H2" s="58" t="s">
        <v>251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>
        <v>8</v>
      </c>
      <c r="G8" s="3" t="s">
        <v>6</v>
      </c>
      <c r="I8" s="5" t="s">
        <v>9</v>
      </c>
    </row>
    <row r="9" spans="2:9" ht="15.75" thickBot="1">
      <c r="C9" s="2">
        <v>42910</v>
      </c>
      <c r="D9" s="1">
        <v>2763</v>
      </c>
      <c r="E9" s="1">
        <v>4763</v>
      </c>
      <c r="F9" s="1">
        <f>D9-E9</f>
        <v>-2000</v>
      </c>
      <c r="G9" s="1">
        <f>F9</f>
        <v>-2000</v>
      </c>
    </row>
    <row r="10" spans="2:9" ht="15.75" thickBot="1">
      <c r="C10" s="2">
        <v>42914</v>
      </c>
      <c r="D10" s="1">
        <v>1100</v>
      </c>
      <c r="E10" s="1"/>
      <c r="F10" s="1">
        <f>D10-E10</f>
        <v>1100</v>
      </c>
      <c r="G10" s="1">
        <f>F10+G9</f>
        <v>-900</v>
      </c>
    </row>
    <row r="11" spans="2:9" ht="15.75" thickBot="1">
      <c r="C11" s="2">
        <v>42915</v>
      </c>
      <c r="D11" s="1">
        <v>900</v>
      </c>
      <c r="E11" s="1"/>
      <c r="F11" s="1">
        <f t="shared" ref="F11:F57" si="0">D11-E11</f>
        <v>900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2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2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2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4763</v>
      </c>
      <c r="E58" s="18">
        <f>SUM(E9:E57)</f>
        <v>4763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</v>
      </c>
      <c r="D2" s="4"/>
      <c r="E2" s="4"/>
      <c r="F2" s="4"/>
      <c r="G2" s="58" t="s">
        <v>8</v>
      </c>
      <c r="H2" s="58" t="s">
        <v>254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42910</v>
      </c>
      <c r="D9" s="1"/>
      <c r="E9" s="1">
        <v>4418</v>
      </c>
      <c r="F9" s="1">
        <f>D9-E9</f>
        <v>-4418</v>
      </c>
      <c r="G9" s="1">
        <f>F9</f>
        <v>-4418</v>
      </c>
    </row>
    <row r="10" spans="2:9" ht="15.75" thickBot="1">
      <c r="C10" s="2">
        <v>42914</v>
      </c>
      <c r="D10" s="1">
        <v>4415</v>
      </c>
      <c r="E10" s="1"/>
      <c r="F10" s="1">
        <f>D10-E10</f>
        <v>4415</v>
      </c>
      <c r="G10" s="1">
        <f>F10+G9</f>
        <v>-3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-3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-3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-3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-3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-3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-3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-3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-3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-3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-3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-3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-3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-3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-3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-3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-3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-3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-3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-3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-3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-3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-3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-3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-3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-3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-3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-3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-3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-3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-3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-3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-3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-3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-3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-3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-3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-3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-3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-3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-3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-3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-3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-3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-3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-3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-3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-3</v>
      </c>
    </row>
    <row r="58" spans="3:7" ht="15.75" thickBot="1">
      <c r="D58" s="18">
        <f>SUM(D9:D57)</f>
        <v>4415</v>
      </c>
      <c r="E58" s="18">
        <f>SUM(E9:E57)</f>
        <v>4418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tabColor rgb="FFFF0000"/>
  </sheetPr>
  <dimension ref="B2:I58"/>
  <sheetViews>
    <sheetView rightToLeft="1" workbookViewId="0">
      <selection activeCell="E16" sqref="E16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</v>
      </c>
      <c r="D2" s="4"/>
      <c r="E2" s="4"/>
      <c r="F2" s="4"/>
      <c r="G2" s="58" t="s">
        <v>8</v>
      </c>
      <c r="H2" s="58" t="s">
        <v>158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tabColor rgb="FFFF0000"/>
  </sheetPr>
  <dimension ref="B2:I92"/>
  <sheetViews>
    <sheetView rightToLeft="1" workbookViewId="0">
      <selection activeCell="E9" sqref="C9:E71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  <col min="7" max="7" width="11" customWidth="1"/>
  </cols>
  <sheetData>
    <row r="2" spans="2:9">
      <c r="B2" s="58" t="s">
        <v>7</v>
      </c>
      <c r="C2" s="58">
        <v>11</v>
      </c>
      <c r="D2" s="4"/>
      <c r="E2" s="4"/>
      <c r="F2" s="4"/>
      <c r="G2" s="58" t="s">
        <v>8</v>
      </c>
      <c r="H2" s="58" t="s">
        <v>220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44"/>
      <c r="D9" s="1"/>
      <c r="E9" s="1"/>
      <c r="F9" s="1">
        <f>D9-E9</f>
        <v>0</v>
      </c>
      <c r="G9" s="1">
        <f>F9</f>
        <v>0</v>
      </c>
    </row>
    <row r="10" spans="2:9" ht="15.75" thickBot="1">
      <c r="C10" s="44"/>
      <c r="D10" s="1"/>
      <c r="E10" s="13"/>
      <c r="F10" s="1">
        <f>D10-E10</f>
        <v>0</v>
      </c>
      <c r="G10" s="1">
        <f>F10+G9</f>
        <v>0</v>
      </c>
    </row>
    <row r="11" spans="2:9" ht="15.75" thickBot="1">
      <c r="C11" s="44"/>
      <c r="D11" s="1"/>
      <c r="E11" s="1"/>
      <c r="F11" s="1">
        <f t="shared" ref="F11:F91" si="0">D11-E11</f>
        <v>0</v>
      </c>
      <c r="G11" s="1">
        <f t="shared" ref="G11:G91" si="1">F11+G10</f>
        <v>0</v>
      </c>
    </row>
    <row r="12" spans="2:9" ht="15.75" thickBot="1">
      <c r="C12" s="44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44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44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44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44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44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44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44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44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44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44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44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44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44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44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44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44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44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44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44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44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44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44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44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44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44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44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44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44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44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44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44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44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44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44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44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44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44"/>
      <c r="D49" s="1"/>
      <c r="E49" s="1"/>
      <c r="F49" s="1">
        <f>D49-E49</f>
        <v>0</v>
      </c>
      <c r="G49" s="1">
        <f t="shared" si="1"/>
        <v>0</v>
      </c>
    </row>
    <row r="50" spans="3:7" ht="15.75" thickBot="1">
      <c r="C50" s="44"/>
      <c r="D50" s="1"/>
      <c r="E50" s="13"/>
      <c r="F50" s="1">
        <f>D50-E50</f>
        <v>0</v>
      </c>
      <c r="G50" s="1">
        <f t="shared" si="1"/>
        <v>0</v>
      </c>
    </row>
    <row r="51" spans="3:7" ht="15.75" thickBot="1">
      <c r="C51" s="44"/>
      <c r="D51" s="1"/>
      <c r="E51" s="1"/>
      <c r="F51" s="1">
        <f t="shared" ref="F51:F82" si="2">D51-E51</f>
        <v>0</v>
      </c>
      <c r="G51" s="1">
        <f t="shared" si="1"/>
        <v>0</v>
      </c>
    </row>
    <row r="52" spans="3:7" ht="15.75" thickBot="1">
      <c r="C52" s="44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44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44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44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44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44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C58" s="44"/>
      <c r="D58" s="1"/>
      <c r="E58" s="1"/>
      <c r="F58" s="1">
        <f t="shared" si="2"/>
        <v>0</v>
      </c>
      <c r="G58" s="1">
        <f t="shared" si="1"/>
        <v>0</v>
      </c>
    </row>
    <row r="59" spans="3:7" ht="15.75" thickBot="1">
      <c r="C59" s="44"/>
      <c r="D59" s="1"/>
      <c r="E59" s="1"/>
      <c r="F59" s="1">
        <f t="shared" si="2"/>
        <v>0</v>
      </c>
      <c r="G59" s="1">
        <f t="shared" si="1"/>
        <v>0</v>
      </c>
    </row>
    <row r="60" spans="3:7" ht="15.75" thickBot="1">
      <c r="C60" s="44"/>
      <c r="D60" s="1"/>
      <c r="E60" s="1"/>
      <c r="F60" s="1">
        <f t="shared" si="2"/>
        <v>0</v>
      </c>
      <c r="G60" s="1">
        <f t="shared" si="1"/>
        <v>0</v>
      </c>
    </row>
    <row r="61" spans="3:7" ht="15.75" thickBot="1">
      <c r="C61" s="44"/>
      <c r="D61" s="1"/>
      <c r="E61" s="1"/>
      <c r="F61" s="1">
        <f t="shared" si="2"/>
        <v>0</v>
      </c>
      <c r="G61" s="1">
        <f t="shared" si="1"/>
        <v>0</v>
      </c>
    </row>
    <row r="62" spans="3:7" ht="15.75" thickBot="1">
      <c r="C62" s="44"/>
      <c r="D62" s="1"/>
      <c r="E62" s="1"/>
      <c r="F62" s="1">
        <f t="shared" si="2"/>
        <v>0</v>
      </c>
      <c r="G62" s="1">
        <f t="shared" si="1"/>
        <v>0</v>
      </c>
    </row>
    <row r="63" spans="3:7" ht="15.75" thickBot="1">
      <c r="C63" s="44"/>
      <c r="D63" s="1"/>
      <c r="E63" s="1"/>
      <c r="F63" s="1">
        <f t="shared" si="2"/>
        <v>0</v>
      </c>
      <c r="G63" s="1">
        <f t="shared" si="1"/>
        <v>0</v>
      </c>
    </row>
    <row r="64" spans="3:7" ht="15.75" thickBot="1">
      <c r="C64" s="44"/>
      <c r="D64" s="1"/>
      <c r="E64" s="1"/>
      <c r="F64" s="1">
        <f t="shared" si="2"/>
        <v>0</v>
      </c>
      <c r="G64" s="1">
        <f t="shared" si="1"/>
        <v>0</v>
      </c>
    </row>
    <row r="65" spans="3:7" ht="15.75" thickBot="1">
      <c r="C65" s="2"/>
      <c r="D65" s="1"/>
      <c r="E65" s="1"/>
      <c r="F65" s="1">
        <f t="shared" si="2"/>
        <v>0</v>
      </c>
      <c r="G65" s="1">
        <f t="shared" si="1"/>
        <v>0</v>
      </c>
    </row>
    <row r="66" spans="3:7" ht="15.75" thickBot="1">
      <c r="C66" s="1"/>
      <c r="D66" s="1"/>
      <c r="E66" s="1"/>
      <c r="F66" s="1">
        <f t="shared" si="2"/>
        <v>0</v>
      </c>
      <c r="G66" s="1">
        <f t="shared" si="1"/>
        <v>0</v>
      </c>
    </row>
    <row r="67" spans="3:7" ht="15.75" thickBot="1">
      <c r="C67" s="2"/>
      <c r="D67" s="1"/>
      <c r="E67" s="1"/>
      <c r="F67" s="1">
        <f t="shared" si="2"/>
        <v>0</v>
      </c>
      <c r="G67" s="1">
        <f t="shared" si="1"/>
        <v>0</v>
      </c>
    </row>
    <row r="68" spans="3:7" ht="15.75" thickBot="1">
      <c r="C68" s="1"/>
      <c r="D68" s="1"/>
      <c r="E68" s="1"/>
      <c r="F68" s="1">
        <f t="shared" si="2"/>
        <v>0</v>
      </c>
      <c r="G68" s="1">
        <f t="shared" si="1"/>
        <v>0</v>
      </c>
    </row>
    <row r="69" spans="3:7" ht="15.75" thickBot="1">
      <c r="C69" s="2"/>
      <c r="D69" s="1"/>
      <c r="E69" s="1"/>
      <c r="F69" s="1">
        <f t="shared" si="2"/>
        <v>0</v>
      </c>
      <c r="G69" s="1">
        <f t="shared" si="1"/>
        <v>0</v>
      </c>
    </row>
    <row r="70" spans="3:7" ht="15.75" thickBot="1">
      <c r="C70" s="1"/>
      <c r="D70" s="1"/>
      <c r="E70" s="1"/>
      <c r="F70" s="1">
        <f t="shared" si="2"/>
        <v>0</v>
      </c>
      <c r="G70" s="1">
        <f t="shared" si="1"/>
        <v>0</v>
      </c>
    </row>
    <row r="71" spans="3:7" ht="15.75" thickBot="1">
      <c r="C71" s="2"/>
      <c r="D71" s="1"/>
      <c r="E71" s="1"/>
      <c r="F71" s="1">
        <f t="shared" si="2"/>
        <v>0</v>
      </c>
      <c r="G71" s="1">
        <f t="shared" si="1"/>
        <v>0</v>
      </c>
    </row>
    <row r="72" spans="3:7" ht="15.75" thickBot="1">
      <c r="C72" s="1"/>
      <c r="D72" s="1"/>
      <c r="E72" s="1"/>
      <c r="F72" s="1">
        <f t="shared" si="2"/>
        <v>0</v>
      </c>
      <c r="G72" s="1">
        <f t="shared" si="1"/>
        <v>0</v>
      </c>
    </row>
    <row r="73" spans="3:7" ht="15.75" thickBot="1">
      <c r="C73" s="2"/>
      <c r="D73" s="1"/>
      <c r="E73" s="1"/>
      <c r="F73" s="1">
        <f t="shared" si="2"/>
        <v>0</v>
      </c>
      <c r="G73" s="1">
        <f t="shared" si="1"/>
        <v>0</v>
      </c>
    </row>
    <row r="74" spans="3:7" ht="15.75" thickBot="1">
      <c r="C74" s="1"/>
      <c r="D74" s="1"/>
      <c r="E74" s="1"/>
      <c r="F74" s="1">
        <f t="shared" si="2"/>
        <v>0</v>
      </c>
      <c r="G74" s="1">
        <f t="shared" si="1"/>
        <v>0</v>
      </c>
    </row>
    <row r="75" spans="3:7" ht="15.75" thickBot="1">
      <c r="C75" s="2"/>
      <c r="D75" s="1"/>
      <c r="E75" s="1"/>
      <c r="F75" s="1">
        <f t="shared" si="2"/>
        <v>0</v>
      </c>
      <c r="G75" s="1">
        <f t="shared" si="1"/>
        <v>0</v>
      </c>
    </row>
    <row r="76" spans="3:7" ht="15.75" thickBot="1">
      <c r="C76" s="1"/>
      <c r="D76" s="1"/>
      <c r="E76" s="1"/>
      <c r="F76" s="1">
        <f t="shared" si="2"/>
        <v>0</v>
      </c>
      <c r="G76" s="1">
        <f t="shared" si="1"/>
        <v>0</v>
      </c>
    </row>
    <row r="77" spans="3:7" ht="15.75" thickBot="1">
      <c r="C77" s="2"/>
      <c r="D77" s="1"/>
      <c r="E77" s="1"/>
      <c r="F77" s="1">
        <f t="shared" si="2"/>
        <v>0</v>
      </c>
      <c r="G77" s="1">
        <f t="shared" si="1"/>
        <v>0</v>
      </c>
    </row>
    <row r="78" spans="3:7" ht="15.75" thickBot="1">
      <c r="C78" s="1"/>
      <c r="D78" s="1"/>
      <c r="E78" s="1"/>
      <c r="F78" s="1">
        <f t="shared" si="2"/>
        <v>0</v>
      </c>
      <c r="G78" s="1">
        <f t="shared" si="1"/>
        <v>0</v>
      </c>
    </row>
    <row r="79" spans="3:7" ht="15.75" thickBot="1">
      <c r="C79" s="2"/>
      <c r="D79" s="1"/>
      <c r="E79" s="1"/>
      <c r="F79" s="1">
        <f t="shared" si="2"/>
        <v>0</v>
      </c>
      <c r="G79" s="1">
        <f t="shared" si="1"/>
        <v>0</v>
      </c>
    </row>
    <row r="80" spans="3:7" ht="15.75" thickBot="1">
      <c r="C80" s="1"/>
      <c r="D80" s="1"/>
      <c r="E80" s="1"/>
      <c r="F80" s="1">
        <f t="shared" si="2"/>
        <v>0</v>
      </c>
      <c r="G80" s="1">
        <f t="shared" si="1"/>
        <v>0</v>
      </c>
    </row>
    <row r="81" spans="3:7" ht="15.75" thickBot="1">
      <c r="C81" s="2"/>
      <c r="D81" s="1"/>
      <c r="E81" s="1"/>
      <c r="F81" s="1">
        <f t="shared" si="2"/>
        <v>0</v>
      </c>
      <c r="G81" s="1">
        <f t="shared" si="1"/>
        <v>0</v>
      </c>
    </row>
    <row r="82" spans="3:7" ht="15.75" thickBot="1">
      <c r="C82" s="1"/>
      <c r="D82" s="1"/>
      <c r="E82" s="1"/>
      <c r="F82" s="1">
        <f t="shared" si="2"/>
        <v>0</v>
      </c>
      <c r="G82" s="1">
        <f t="shared" si="1"/>
        <v>0</v>
      </c>
    </row>
    <row r="83" spans="3:7" ht="15.75" thickBot="1">
      <c r="C83" s="2"/>
      <c r="D83" s="1"/>
      <c r="E83" s="1"/>
      <c r="F83" s="1">
        <f t="shared" si="0"/>
        <v>0</v>
      </c>
      <c r="G83" s="1">
        <f t="shared" si="1"/>
        <v>0</v>
      </c>
    </row>
    <row r="84" spans="3:7" ht="15.75" thickBot="1">
      <c r="C84" s="1"/>
      <c r="D84" s="1"/>
      <c r="E84" s="1"/>
      <c r="F84" s="1">
        <f t="shared" si="0"/>
        <v>0</v>
      </c>
      <c r="G84" s="1">
        <f t="shared" si="1"/>
        <v>0</v>
      </c>
    </row>
    <row r="85" spans="3:7" ht="15.75" thickBot="1">
      <c r="C85" s="2"/>
      <c r="D85" s="1"/>
      <c r="E85" s="1"/>
      <c r="F85" s="1">
        <f t="shared" si="0"/>
        <v>0</v>
      </c>
      <c r="G85" s="1">
        <f t="shared" si="1"/>
        <v>0</v>
      </c>
    </row>
    <row r="86" spans="3:7" ht="15.75" thickBot="1">
      <c r="C86" s="1"/>
      <c r="D86" s="1"/>
      <c r="E86" s="1"/>
      <c r="F86" s="1">
        <f t="shared" si="0"/>
        <v>0</v>
      </c>
      <c r="G86" s="1">
        <f t="shared" si="1"/>
        <v>0</v>
      </c>
    </row>
    <row r="87" spans="3:7" ht="15.75" thickBot="1">
      <c r="C87" s="2"/>
      <c r="D87" s="1"/>
      <c r="E87" s="1"/>
      <c r="F87" s="1">
        <f t="shared" si="0"/>
        <v>0</v>
      </c>
      <c r="G87" s="1">
        <f t="shared" si="1"/>
        <v>0</v>
      </c>
    </row>
    <row r="88" spans="3:7" ht="15.75" thickBot="1">
      <c r="C88" s="1"/>
      <c r="D88" s="1"/>
      <c r="E88" s="1"/>
      <c r="F88" s="1">
        <f t="shared" si="0"/>
        <v>0</v>
      </c>
      <c r="G88" s="1">
        <f t="shared" si="1"/>
        <v>0</v>
      </c>
    </row>
    <row r="89" spans="3:7" ht="15.75" thickBot="1">
      <c r="C89" s="2"/>
      <c r="D89" s="1"/>
      <c r="E89" s="1"/>
      <c r="F89" s="1">
        <f t="shared" si="0"/>
        <v>0</v>
      </c>
      <c r="G89" s="1">
        <f t="shared" si="1"/>
        <v>0</v>
      </c>
    </row>
    <row r="90" spans="3:7" ht="15.75" thickBot="1">
      <c r="C90" s="1"/>
      <c r="D90" s="1"/>
      <c r="E90" s="1"/>
      <c r="F90" s="1">
        <f t="shared" si="0"/>
        <v>0</v>
      </c>
      <c r="G90" s="1">
        <f t="shared" si="1"/>
        <v>0</v>
      </c>
    </row>
    <row r="91" spans="3:7" ht="15.75" thickBot="1">
      <c r="C91" s="2"/>
      <c r="D91" s="1"/>
      <c r="E91" s="1"/>
      <c r="F91" s="1">
        <f t="shared" si="0"/>
        <v>0</v>
      </c>
      <c r="G91" s="1">
        <f t="shared" si="1"/>
        <v>0</v>
      </c>
    </row>
    <row r="92" spans="3:7" ht="15.75" thickBot="1">
      <c r="D92" s="18">
        <f>SUM(D9:D91)</f>
        <v>0</v>
      </c>
      <c r="E92" s="18">
        <f>SUM(E9:E91)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rgb="FFFF0000"/>
  </sheetPr>
  <dimension ref="B2:I58"/>
  <sheetViews>
    <sheetView rightToLeft="1" workbookViewId="0">
      <selection activeCell="E9" sqref="C9:E4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12</v>
      </c>
      <c r="D2" s="4"/>
      <c r="E2" s="4"/>
      <c r="F2" s="4"/>
      <c r="G2" s="58" t="s">
        <v>8</v>
      </c>
      <c r="H2" s="58" t="s">
        <v>221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44"/>
      <c r="D9" s="1"/>
      <c r="E9" s="1"/>
      <c r="F9" s="1">
        <f>D9-E9</f>
        <v>0</v>
      </c>
      <c r="G9" s="1">
        <f>F9</f>
        <v>0</v>
      </c>
    </row>
    <row r="10" spans="2:9" ht="15.75" thickBot="1">
      <c r="C10" s="44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44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44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44"/>
      <c r="D13" s="1"/>
      <c r="E13" s="13"/>
      <c r="F13" s="1">
        <f t="shared" si="0"/>
        <v>0</v>
      </c>
      <c r="G13" s="1">
        <f t="shared" si="1"/>
        <v>0</v>
      </c>
    </row>
    <row r="14" spans="2:9" ht="15.75" thickBot="1">
      <c r="C14" s="44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44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44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44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44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44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44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44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44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44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44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44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44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44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44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44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44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tabColor rgb="FFFF0000"/>
  </sheetPr>
  <dimension ref="B2:I58"/>
  <sheetViews>
    <sheetView rightToLeft="1" workbookViewId="0">
      <selection activeCell="E9" sqref="C9:E1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13</v>
      </c>
      <c r="D2" s="4"/>
      <c r="E2" s="4"/>
      <c r="F2" s="4"/>
      <c r="G2" s="58" t="s">
        <v>8</v>
      </c>
      <c r="H2" s="59" t="s">
        <v>222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44"/>
      <c r="D9" s="1"/>
      <c r="E9" s="1"/>
      <c r="F9" s="1">
        <f>D9-E9</f>
        <v>0</v>
      </c>
      <c r="G9" s="1">
        <f>F9</f>
        <v>0</v>
      </c>
    </row>
    <row r="10" spans="2:9" ht="15.75" thickBot="1">
      <c r="C10" s="44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44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44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44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44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rgb="FFFF0000"/>
  </sheetPr>
  <dimension ref="B2:I58"/>
  <sheetViews>
    <sheetView rightToLeft="1" workbookViewId="0">
      <selection activeCell="E9" sqref="C9:E10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14</v>
      </c>
      <c r="D2" s="4"/>
      <c r="E2" s="4"/>
      <c r="F2" s="4"/>
      <c r="G2" s="58" t="s">
        <v>8</v>
      </c>
      <c r="H2" s="58" t="s">
        <v>223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tabColor rgb="FFFF0000"/>
  </sheetPr>
  <dimension ref="B2:I58"/>
  <sheetViews>
    <sheetView rightToLeft="1" workbookViewId="0">
      <selection activeCell="E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</v>
      </c>
      <c r="D2" s="4"/>
      <c r="E2" s="4"/>
      <c r="F2" s="4"/>
      <c r="G2" s="58" t="s">
        <v>8</v>
      </c>
      <c r="H2" s="58" t="s">
        <v>224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>
    <tabColor rgb="FFFF0000"/>
  </sheetPr>
  <dimension ref="B2:I58"/>
  <sheetViews>
    <sheetView rightToLeft="1" workbookViewId="0">
      <selection activeCell="E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</v>
      </c>
      <c r="D2" s="4"/>
      <c r="E2" s="4"/>
      <c r="F2" s="4"/>
      <c r="G2" s="58" t="s">
        <v>8</v>
      </c>
      <c r="H2" s="58" t="s">
        <v>184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13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tabColor rgb="FFFF0000"/>
  </sheetPr>
  <dimension ref="A1:I58"/>
  <sheetViews>
    <sheetView rightToLeft="1" topLeftCell="B1" workbookViewId="0">
      <selection activeCell="E9" sqref="C9:E9"/>
    </sheetView>
  </sheetViews>
  <sheetFormatPr defaultRowHeight="15"/>
  <cols>
    <col min="1" max="1" width="14.42578125" hidden="1" customWidth="1"/>
    <col min="2" max="2" width="9.85546875" customWidth="1"/>
    <col min="3" max="3" width="13.7109375" customWidth="1"/>
    <col min="4" max="4" width="11" customWidth="1"/>
    <col min="5" max="5" width="8.28515625" customWidth="1"/>
    <col min="6" max="6" width="9" hidden="1" customWidth="1"/>
  </cols>
  <sheetData>
    <row r="1" spans="2:9" ht="14.25" customHeight="1"/>
    <row r="2" spans="2:9">
      <c r="B2" s="58" t="s">
        <v>7</v>
      </c>
      <c r="C2" s="58">
        <v>17</v>
      </c>
      <c r="D2" s="4"/>
      <c r="E2" s="4"/>
      <c r="F2" s="4"/>
      <c r="G2" s="58" t="s">
        <v>8</v>
      </c>
      <c r="H2" s="58" t="s">
        <v>225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15.75" thickBot="1"/>
    <row r="8" spans="2:9" ht="24.7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Columns="1" topLeftCell="B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Columns="1" topLeftCell="B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>
    <tabColor rgb="FFFF0000"/>
  </sheetPr>
  <dimension ref="B2:I58"/>
  <sheetViews>
    <sheetView rightToLeft="1" workbookViewId="0">
      <selection activeCell="E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18</v>
      </c>
      <c r="D2" s="4"/>
      <c r="E2" s="4"/>
      <c r="F2" s="4"/>
      <c r="G2" s="58" t="s">
        <v>8</v>
      </c>
      <c r="H2" s="58" t="s">
        <v>226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2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 topLeftCell="A5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>
    <tabColor rgb="FFFF0000"/>
  </sheetPr>
  <dimension ref="B2:I58"/>
  <sheetViews>
    <sheetView rightToLeft="1" workbookViewId="0">
      <selection activeCell="E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19</v>
      </c>
      <c r="D2" s="4"/>
      <c r="E2" s="4"/>
      <c r="F2" s="4"/>
      <c r="G2" s="58" t="s">
        <v>8</v>
      </c>
      <c r="H2" s="58" t="s">
        <v>227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>
    <tabColor rgb="FFFF0000"/>
  </sheetPr>
  <dimension ref="B2:I58"/>
  <sheetViews>
    <sheetView rightToLeft="1" workbookViewId="0">
      <selection activeCell="E9" sqref="C9:E1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20</v>
      </c>
      <c r="D2" s="4"/>
      <c r="E2" s="4"/>
      <c r="F2" s="4"/>
      <c r="G2" s="58" t="s">
        <v>8</v>
      </c>
      <c r="H2" s="58" t="s">
        <v>228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5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50"/>
      <c r="D10" s="11"/>
      <c r="E10" s="11"/>
      <c r="F10" s="1">
        <f>D10-E10</f>
        <v>0</v>
      </c>
      <c r="G10" s="1">
        <f>F10+G9</f>
        <v>0</v>
      </c>
    </row>
    <row r="11" spans="2:9" ht="15.75" thickBot="1">
      <c r="C11" s="5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44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44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>
    <tabColor rgb="FFFF0000"/>
  </sheetPr>
  <dimension ref="B2:I58"/>
  <sheetViews>
    <sheetView rightToLeft="1" workbookViewId="0">
      <selection activeCell="E9" sqref="C9:E12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21</v>
      </c>
      <c r="D2" s="4"/>
      <c r="E2" s="4"/>
      <c r="F2" s="4"/>
      <c r="G2" s="58" t="s">
        <v>8</v>
      </c>
      <c r="H2" s="58" t="s">
        <v>229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5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2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>
    <tabColor rgb="FFFF0000"/>
  </sheetPr>
  <dimension ref="B2:I58"/>
  <sheetViews>
    <sheetView rightToLeft="1" workbookViewId="0">
      <selection activeCell="E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22</v>
      </c>
      <c r="D2" s="4"/>
      <c r="E2" s="4"/>
      <c r="F2" s="4"/>
      <c r="G2" s="58" t="s">
        <v>8</v>
      </c>
      <c r="H2" s="58" t="s">
        <v>230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>D10-E10</f>
        <v>0</v>
      </c>
      <c r="G10" s="1">
        <f>F10+G9</f>
        <v>0</v>
      </c>
    </row>
    <row r="11" spans="2:9" ht="15.75" thickBot="1">
      <c r="C11" s="10"/>
      <c r="D11" s="11"/>
      <c r="E11" s="13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0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>
    <tabColor rgb="FFFF0000"/>
  </sheetPr>
  <dimension ref="B2:I58"/>
  <sheetViews>
    <sheetView rightToLeft="1" workbookViewId="0">
      <selection activeCell="J20" sqref="J20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  <col min="7" max="7" width="13" customWidth="1"/>
    <col min="8" max="8" width="13.28515625" customWidth="1"/>
  </cols>
  <sheetData>
    <row r="2" spans="2:9">
      <c r="B2" s="58" t="s">
        <v>7</v>
      </c>
      <c r="C2" s="58">
        <v>23</v>
      </c>
      <c r="D2" s="4"/>
      <c r="E2" s="4"/>
      <c r="F2" s="4"/>
      <c r="G2" s="58" t="s">
        <v>8</v>
      </c>
      <c r="H2" s="58" t="s">
        <v>231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>D10-E10</f>
        <v>0</v>
      </c>
      <c r="G10" s="1">
        <f>F10+G9</f>
        <v>0</v>
      </c>
    </row>
    <row r="11" spans="2:9" ht="15.75" thickBot="1">
      <c r="C11" s="1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0"/>
      <c r="D12" s="11"/>
      <c r="E12" s="11"/>
      <c r="F12" s="1">
        <f t="shared" si="0"/>
        <v>0</v>
      </c>
      <c r="G12" s="1">
        <f>G11-E12</f>
        <v>0</v>
      </c>
    </row>
    <row r="13" spans="2:9" ht="15.75" thickBot="1">
      <c r="C13" s="10"/>
      <c r="D13" s="11"/>
      <c r="E13" s="11"/>
      <c r="F13" s="1">
        <f t="shared" si="0"/>
        <v>0</v>
      </c>
      <c r="G13" s="1">
        <f t="shared" si="1"/>
        <v>0</v>
      </c>
    </row>
    <row r="14" spans="2:9" ht="15.75" thickBot="1">
      <c r="C14" s="10"/>
      <c r="D14" s="11"/>
      <c r="E14" s="1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2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2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2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2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2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2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2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2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2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2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5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>
    <tabColor rgb="FFFF0000"/>
  </sheetPr>
  <dimension ref="B2:I58"/>
  <sheetViews>
    <sheetView rightToLeft="1" workbookViewId="0">
      <selection activeCell="E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24</v>
      </c>
      <c r="D2" s="4"/>
      <c r="E2" s="4"/>
      <c r="F2" s="4"/>
      <c r="G2" s="58" t="s">
        <v>8</v>
      </c>
      <c r="H2" s="58" t="s">
        <v>232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3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E9" sqref="E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>
    <tabColor rgb="FFFF0000"/>
  </sheetPr>
  <dimension ref="B2:I58"/>
  <sheetViews>
    <sheetView rightToLeft="1" workbookViewId="0">
      <selection activeCell="E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25</v>
      </c>
      <c r="D2" s="4"/>
      <c r="E2" s="4"/>
      <c r="F2" s="4"/>
      <c r="G2" s="58" t="s">
        <v>8</v>
      </c>
      <c r="H2" s="58" t="s">
        <v>233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>
    <tabColor rgb="FFFF0000"/>
  </sheetPr>
  <dimension ref="B2:I58"/>
  <sheetViews>
    <sheetView rightToLeft="1" workbookViewId="0">
      <selection activeCell="J15" sqref="J15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26</v>
      </c>
      <c r="D2" s="4"/>
      <c r="E2" s="4"/>
      <c r="F2" s="4"/>
      <c r="G2" s="58" t="s">
        <v>8</v>
      </c>
      <c r="H2" s="60"/>
      <c r="I2" s="60"/>
    </row>
    <row r="3" spans="2:9">
      <c r="B3" s="58"/>
      <c r="C3" s="58"/>
      <c r="D3" s="4"/>
      <c r="E3" s="4"/>
      <c r="F3" s="4"/>
      <c r="G3" s="58"/>
      <c r="H3" s="60"/>
      <c r="I3" s="60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8">
    <tabColor rgb="FFFF0000"/>
  </sheetPr>
  <dimension ref="B2:I58"/>
  <sheetViews>
    <sheetView rightToLeft="1" workbookViewId="0">
      <selection activeCell="K18" sqref="K18:K1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27</v>
      </c>
      <c r="D2" s="4"/>
      <c r="E2" s="4"/>
      <c r="F2" s="4"/>
      <c r="G2" s="58" t="s">
        <v>8</v>
      </c>
      <c r="H2" s="60"/>
      <c r="I2" s="60"/>
    </row>
    <row r="3" spans="2:9">
      <c r="B3" s="58"/>
      <c r="C3" s="58"/>
      <c r="D3" s="4"/>
      <c r="E3" s="4"/>
      <c r="F3" s="4"/>
      <c r="G3" s="58"/>
      <c r="H3" s="60"/>
      <c r="I3" s="60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44"/>
      <c r="D9" s="1"/>
      <c r="E9" s="1"/>
      <c r="F9" s="1">
        <f>D9-E9</f>
        <v>0</v>
      </c>
      <c r="G9" s="1">
        <f>F9</f>
        <v>0</v>
      </c>
    </row>
    <row r="10" spans="2:9" ht="15.75" thickBot="1">
      <c r="C10" s="44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3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7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9">
    <tabColor rgb="FFFF0000"/>
  </sheetPr>
  <dimension ref="B2:I58"/>
  <sheetViews>
    <sheetView rightToLeft="1" workbookViewId="0">
      <selection activeCell="K23" sqref="K2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28</v>
      </c>
      <c r="D2" s="4"/>
      <c r="E2" s="4"/>
      <c r="F2" s="4"/>
      <c r="G2" s="58" t="s">
        <v>8</v>
      </c>
      <c r="H2" s="61"/>
      <c r="I2" s="61"/>
    </row>
    <row r="3" spans="2:9">
      <c r="B3" s="58"/>
      <c r="C3" s="58"/>
      <c r="D3" s="4"/>
      <c r="E3" s="4"/>
      <c r="F3" s="4"/>
      <c r="G3" s="58"/>
      <c r="H3" s="61"/>
      <c r="I3" s="61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3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5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0">
    <tabColor rgb="FFFF0000"/>
  </sheetPr>
  <dimension ref="B2:I58"/>
  <sheetViews>
    <sheetView rightToLeft="1" workbookViewId="0">
      <selection activeCell="L24" sqref="L2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29</v>
      </c>
      <c r="D2" s="4"/>
      <c r="E2" s="4"/>
      <c r="F2" s="4"/>
      <c r="G2" s="58" t="s">
        <v>8</v>
      </c>
      <c r="H2" s="58"/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 topLeftCell="A8">
      <selection activeCell="C9" sqref="C9:E17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1">
    <tabColor rgb="FFFF0000"/>
  </sheetPr>
  <dimension ref="B2:I58"/>
  <sheetViews>
    <sheetView rightToLeft="1" workbookViewId="0">
      <selection activeCell="N23" sqref="N2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30</v>
      </c>
      <c r="D2" s="4"/>
      <c r="E2" s="4"/>
      <c r="F2" s="4"/>
      <c r="G2" s="58" t="s">
        <v>8</v>
      </c>
      <c r="H2" s="58"/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3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3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2">
    <tabColor rgb="FFFF0000"/>
  </sheetPr>
  <dimension ref="B2:I58"/>
  <sheetViews>
    <sheetView rightToLeft="1" workbookViewId="0">
      <selection activeCell="L18" sqref="L1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31</v>
      </c>
      <c r="D2" s="4"/>
      <c r="E2" s="4"/>
      <c r="F2" s="4"/>
      <c r="G2" s="58" t="s">
        <v>8</v>
      </c>
      <c r="H2" s="58"/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5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3">
    <tabColor rgb="FFFF0000"/>
  </sheetPr>
  <dimension ref="B2:I58"/>
  <sheetViews>
    <sheetView rightToLeft="1" workbookViewId="0">
      <selection activeCell="E13" sqref="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32</v>
      </c>
      <c r="D2" s="4"/>
      <c r="E2" s="4"/>
      <c r="F2" s="4"/>
      <c r="G2" s="58" t="s">
        <v>8</v>
      </c>
      <c r="H2" s="58"/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4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33</v>
      </c>
      <c r="D2" s="4"/>
      <c r="E2" s="4"/>
      <c r="F2" s="4"/>
      <c r="G2" s="58" t="s">
        <v>8</v>
      </c>
      <c r="H2" s="58" t="s">
        <v>15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8"/>
      <c r="F10" s="1">
        <f>D10-E10</f>
        <v>0</v>
      </c>
      <c r="G10" s="1">
        <f>F10+G9</f>
        <v>0</v>
      </c>
    </row>
    <row r="11" spans="2:9" ht="15.75" thickBot="1">
      <c r="B11" t="s">
        <v>55</v>
      </c>
      <c r="C11" s="2"/>
      <c r="D11" s="1"/>
      <c r="E11" s="19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5">
    <tabColor rgb="FFFF0000"/>
  </sheetPr>
  <dimension ref="A1:I58"/>
  <sheetViews>
    <sheetView rightToLeft="1" workbookViewId="0">
      <selection activeCell="C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1" spans="1:9">
      <c r="A1" t="s">
        <v>123</v>
      </c>
    </row>
    <row r="2" spans="1:9">
      <c r="B2" s="58" t="s">
        <v>7</v>
      </c>
      <c r="C2" s="58">
        <v>34</v>
      </c>
      <c r="D2" s="4"/>
      <c r="E2" s="4"/>
      <c r="F2" s="4"/>
      <c r="G2" s="58" t="s">
        <v>8</v>
      </c>
      <c r="H2" s="58" t="s">
        <v>13</v>
      </c>
      <c r="I2" s="58"/>
    </row>
    <row r="3" spans="1:9">
      <c r="B3" s="58"/>
      <c r="C3" s="58"/>
      <c r="D3" s="4"/>
      <c r="E3" s="4"/>
      <c r="F3" s="4"/>
      <c r="G3" s="58"/>
      <c r="H3" s="58"/>
      <c r="I3" s="58"/>
    </row>
    <row r="6" spans="1:9" ht="13.5" customHeight="1" thickBot="1"/>
    <row r="7" spans="1:9" ht="0.75" hidden="1" customHeight="1" thickBot="1"/>
    <row r="8" spans="1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1:9" ht="15.75" thickBot="1">
      <c r="C9" s="2"/>
      <c r="D9" s="1"/>
      <c r="E9" s="1"/>
      <c r="F9" s="1">
        <f>D9-E9</f>
        <v>0</v>
      </c>
      <c r="G9" s="1">
        <f>F9</f>
        <v>0</v>
      </c>
    </row>
    <row r="10" spans="1:9" ht="15.75" thickBot="1">
      <c r="B10" t="s">
        <v>129</v>
      </c>
      <c r="C10" s="2"/>
      <c r="D10" s="1"/>
      <c r="E10" s="9"/>
      <c r="F10" s="1">
        <f>D10-E10</f>
        <v>0</v>
      </c>
      <c r="G10" s="1">
        <f>F10+G9</f>
        <v>0</v>
      </c>
    </row>
    <row r="11" spans="1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1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1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1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1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1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6">
    <tabColor rgb="FFFF0000"/>
  </sheetPr>
  <dimension ref="B2:I58"/>
  <sheetViews>
    <sheetView rightToLeft="1" topLeftCell="A47" workbookViewId="0">
      <selection activeCell="D67" sqref="D67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35</v>
      </c>
      <c r="D2" s="4"/>
      <c r="E2" s="4"/>
      <c r="F2" s="4"/>
      <c r="G2" s="58" t="s">
        <v>8</v>
      </c>
      <c r="H2" s="58" t="s">
        <v>16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15.75" thickBot="1"/>
    <row r="8" spans="2:9" ht="30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20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Columns="1" topLeftCell="A47">
      <selection activeCell="D67" sqref="D67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37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36</v>
      </c>
      <c r="D2" s="4"/>
      <c r="E2" s="4"/>
      <c r="F2" s="4"/>
      <c r="G2" s="58" t="s">
        <v>8</v>
      </c>
      <c r="H2" s="58" t="s">
        <v>132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7"/>
      <c r="F10" s="1">
        <f>D10-E10</f>
        <v>0</v>
      </c>
      <c r="G10" s="1">
        <f>F10+G9</f>
        <v>0</v>
      </c>
      <c r="H10" t="s">
        <v>214</v>
      </c>
    </row>
    <row r="11" spans="2:9" ht="15.75" thickBot="1">
      <c r="C11" s="1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38">
    <tabColor rgb="FFFF0000"/>
  </sheetPr>
  <dimension ref="B2:I58"/>
  <sheetViews>
    <sheetView rightToLeft="1" workbookViewId="0">
      <selection activeCell="C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37</v>
      </c>
      <c r="D2" s="4"/>
      <c r="E2" s="4"/>
      <c r="F2" s="4"/>
      <c r="G2" s="58" t="s">
        <v>8</v>
      </c>
      <c r="H2" s="58" t="s">
        <v>17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13"/>
      <c r="F10" s="1">
        <f>D10-E10</f>
        <v>0</v>
      </c>
      <c r="G10" s="8">
        <f>F10+G9</f>
        <v>0</v>
      </c>
    </row>
    <row r="11" spans="2:9" ht="15.75" thickBot="1">
      <c r="C11" s="1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39">
    <tabColor rgb="FFFF0000"/>
  </sheetPr>
  <dimension ref="B2:I58"/>
  <sheetViews>
    <sheetView rightToLeft="1" workbookViewId="0">
      <selection activeCell="C9" sqref="C9:E22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38</v>
      </c>
      <c r="D2" s="4"/>
      <c r="E2" s="4"/>
      <c r="F2" s="4"/>
      <c r="G2" s="58" t="s">
        <v>8</v>
      </c>
      <c r="H2" s="58" t="s">
        <v>18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22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40">
    <tabColor rgb="FFFF0000"/>
  </sheetPr>
  <dimension ref="B2:I58"/>
  <sheetViews>
    <sheetView rightToLeft="1" workbookViewId="0">
      <selection activeCell="C9" sqref="C9:E16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39</v>
      </c>
      <c r="D2" s="4"/>
      <c r="E2" s="4"/>
      <c r="F2" s="4"/>
      <c r="G2" s="58" t="s">
        <v>8</v>
      </c>
      <c r="H2" s="58" t="s">
        <v>19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6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41">
    <tabColor rgb="FFFF0000"/>
  </sheetPr>
  <dimension ref="B2:I58"/>
  <sheetViews>
    <sheetView rightToLeft="1" workbookViewId="0">
      <selection activeCell="C9" sqref="C9:E16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40</v>
      </c>
      <c r="D2" s="4"/>
      <c r="E2" s="4"/>
      <c r="F2" s="4"/>
      <c r="G2" s="58" t="s">
        <v>8</v>
      </c>
      <c r="H2" s="58" t="s">
        <v>20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13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6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42">
    <tabColor rgb="FFFF0000"/>
  </sheetPr>
  <dimension ref="B2:I58"/>
  <sheetViews>
    <sheetView rightToLeft="1" workbookViewId="0">
      <selection activeCell="C9" sqref="C9:E17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41</v>
      </c>
      <c r="D2" s="4"/>
      <c r="E2" s="4"/>
      <c r="F2" s="4"/>
      <c r="G2" s="58" t="s">
        <v>8</v>
      </c>
      <c r="H2" s="58" t="s">
        <v>21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7"/>
      <c r="F14" s="1">
        <f t="shared" si="0"/>
        <v>0</v>
      </c>
      <c r="G14" s="1">
        <f t="shared" si="1"/>
        <v>0</v>
      </c>
      <c r="H14" t="s">
        <v>192</v>
      </c>
    </row>
    <row r="15" spans="2:9" ht="15.75" thickBot="1">
      <c r="C15" s="2"/>
      <c r="D15" s="1"/>
      <c r="E15" s="7"/>
      <c r="F15" s="1">
        <f t="shared" si="0"/>
        <v>0</v>
      </c>
      <c r="G15" s="1">
        <f t="shared" si="1"/>
        <v>0</v>
      </c>
      <c r="H15" t="s">
        <v>209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7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43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42</v>
      </c>
      <c r="D2" s="4"/>
      <c r="E2" s="4"/>
      <c r="F2" s="4"/>
      <c r="G2" s="58" t="s">
        <v>8</v>
      </c>
      <c r="H2" s="58" t="s">
        <v>22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7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2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2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2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2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2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2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2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2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2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2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2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2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2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2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2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44">
    <tabColor rgb="FFFF0000"/>
  </sheetPr>
  <dimension ref="B2:I58"/>
  <sheetViews>
    <sheetView rightToLeft="1" workbookViewId="0">
      <selection activeCell="H18" sqref="H1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43</v>
      </c>
      <c r="D2" s="4"/>
      <c r="E2" s="4"/>
      <c r="F2" s="4"/>
      <c r="G2" s="58" t="s">
        <v>8</v>
      </c>
      <c r="H2" s="58" t="s">
        <v>23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3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6"/>
      <c r="D20" s="16"/>
      <c r="E20" s="16"/>
      <c r="F20" s="1">
        <f t="shared" si="0"/>
        <v>0</v>
      </c>
      <c r="G20" s="1">
        <f t="shared" si="1"/>
        <v>0</v>
      </c>
    </row>
    <row r="21" spans="3:7" ht="15.75" thickBot="1">
      <c r="C21" s="14"/>
      <c r="D21" s="16"/>
      <c r="E21" s="16"/>
      <c r="F21" s="1">
        <f t="shared" si="0"/>
        <v>0</v>
      </c>
      <c r="G21" s="1">
        <f t="shared" si="1"/>
        <v>0</v>
      </c>
    </row>
    <row r="22" spans="3:7" ht="15.75" thickBot="1">
      <c r="C22" s="16"/>
      <c r="D22" s="16"/>
      <c r="E22" s="16"/>
      <c r="F22" s="1">
        <f t="shared" si="0"/>
        <v>0</v>
      </c>
      <c r="G22" s="1">
        <f t="shared" si="1"/>
        <v>0</v>
      </c>
    </row>
    <row r="23" spans="3:7" ht="15.75" thickBot="1">
      <c r="C23" s="14"/>
      <c r="D23" s="16"/>
      <c r="E23" s="16"/>
      <c r="F23" s="1">
        <f t="shared" si="0"/>
        <v>0</v>
      </c>
      <c r="G23" s="1">
        <f t="shared" si="1"/>
        <v>0</v>
      </c>
    </row>
    <row r="24" spans="3:7" ht="15.75" thickBot="1">
      <c r="C24" s="16"/>
      <c r="D24" s="16"/>
      <c r="E24" s="16"/>
      <c r="F24" s="1">
        <f t="shared" si="0"/>
        <v>0</v>
      </c>
      <c r="G24" s="1">
        <f t="shared" si="1"/>
        <v>0</v>
      </c>
    </row>
    <row r="25" spans="3:7" ht="15.75" thickBot="1">
      <c r="C25" s="14"/>
      <c r="D25" s="16"/>
      <c r="E25" s="16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H18" sqref="H1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5">
    <tabColor rgb="FFFF0000"/>
  </sheetPr>
  <dimension ref="B2:I58"/>
  <sheetViews>
    <sheetView rightToLeft="1" topLeftCell="A50" workbookViewId="0">
      <selection activeCell="C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44</v>
      </c>
      <c r="D2" s="4"/>
      <c r="E2" s="4"/>
      <c r="F2" s="4"/>
      <c r="G2" s="58" t="s">
        <v>8</v>
      </c>
      <c r="H2" s="58" t="s">
        <v>27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B11" t="s">
        <v>171</v>
      </c>
      <c r="C11" s="2"/>
      <c r="D11" s="1"/>
      <c r="E11" s="4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 topLeftCell="A50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46">
    <tabColor rgb="FFFF0000"/>
  </sheetPr>
  <dimension ref="B2:I58"/>
  <sheetViews>
    <sheetView rightToLeft="1" topLeftCell="A47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45</v>
      </c>
      <c r="D2" s="4"/>
      <c r="E2" s="4"/>
      <c r="F2" s="4"/>
      <c r="G2" s="58" t="s">
        <v>8</v>
      </c>
      <c r="H2" s="58" t="s">
        <v>28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B9" t="s">
        <v>133</v>
      </c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3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  <c r="H14" t="s">
        <v>213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 topLeftCell="A47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47">
    <tabColor rgb="FFFF0000"/>
  </sheetPr>
  <dimension ref="B2:I58"/>
  <sheetViews>
    <sheetView rightToLeft="1" topLeftCell="A44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46</v>
      </c>
      <c r="D2" s="4"/>
      <c r="E2" s="4"/>
      <c r="F2" s="4"/>
      <c r="G2" s="58" t="s">
        <v>8</v>
      </c>
      <c r="H2" s="58" t="s">
        <v>29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  <c r="H11" t="s">
        <v>177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 topLeftCell="A44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48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47</v>
      </c>
      <c r="D2" s="4"/>
      <c r="E2" s="4"/>
      <c r="F2" s="4"/>
      <c r="G2" s="58" t="s">
        <v>8</v>
      </c>
      <c r="H2" s="58" t="s">
        <v>30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  <c r="H11" t="s">
        <v>196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49">
    <tabColor rgb="FFFF0000"/>
  </sheetPr>
  <dimension ref="B2:I58"/>
  <sheetViews>
    <sheetView rightToLeft="1" topLeftCell="A52" workbookViewId="0">
      <selection activeCell="C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48</v>
      </c>
      <c r="D2" s="4"/>
      <c r="E2" s="4"/>
      <c r="F2" s="4"/>
      <c r="G2" s="58" t="s">
        <v>8</v>
      </c>
      <c r="H2" s="58" t="s">
        <v>31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  <c r="H10" t="s">
        <v>115</v>
      </c>
    </row>
    <row r="11" spans="2:9" ht="15.75" thickBot="1">
      <c r="C11" s="2"/>
      <c r="D11" s="1"/>
      <c r="E11" s="6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 topLeftCell="A52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50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49</v>
      </c>
      <c r="D2" s="4"/>
      <c r="E2" s="4"/>
      <c r="F2" s="4"/>
      <c r="G2" s="58" t="s">
        <v>8</v>
      </c>
      <c r="H2" s="58" t="s">
        <v>32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15.75" thickBot="1"/>
    <row r="8" spans="2:9" ht="24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7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51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50</v>
      </c>
      <c r="D2" s="4"/>
      <c r="E2" s="4"/>
      <c r="F2" s="4"/>
      <c r="G2" s="58" t="s">
        <v>8</v>
      </c>
      <c r="H2" s="58" t="s">
        <v>33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  <c r="H11" t="s">
        <v>204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2.xml><?xml version="1.0" encoding="utf-8"?>
<worksheet xmlns="http://schemas.openxmlformats.org/spreadsheetml/2006/main" xmlns:r="http://schemas.openxmlformats.org/officeDocument/2006/relationships">
  <sheetPr codeName="Sheet52">
    <tabColor rgb="FFFF0000"/>
  </sheetPr>
  <dimension ref="B2:I58"/>
  <sheetViews>
    <sheetView rightToLeft="1" workbookViewId="0">
      <selection activeCell="C9" sqref="C9:E15"/>
    </sheetView>
  </sheetViews>
  <sheetFormatPr defaultRowHeight="15"/>
  <cols>
    <col min="1" max="1" width="12.5703125" customWidth="1"/>
    <col min="2" max="2" width="8.140625" customWidth="1"/>
    <col min="3" max="3" width="13.42578125" customWidth="1"/>
    <col min="4" max="4" width="12.28515625" customWidth="1"/>
    <col min="5" max="5" width="9.28515625" customWidth="1"/>
    <col min="6" max="6" width="9" hidden="1" customWidth="1"/>
  </cols>
  <sheetData>
    <row r="2" spans="2:9">
      <c r="B2" s="58" t="s">
        <v>7</v>
      </c>
      <c r="C2" s="58">
        <v>51</v>
      </c>
      <c r="D2" s="4"/>
      <c r="E2" s="4"/>
      <c r="F2" s="4"/>
      <c r="G2" s="58" t="s">
        <v>8</v>
      </c>
      <c r="H2" s="58" t="s">
        <v>34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2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5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3.xml><?xml version="1.0" encoding="utf-8"?>
<worksheet xmlns="http://schemas.openxmlformats.org/spreadsheetml/2006/main" xmlns:r="http://schemas.openxmlformats.org/officeDocument/2006/relationships">
  <sheetPr codeName="Sheet53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2.140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52</v>
      </c>
      <c r="D2" s="4"/>
      <c r="E2" s="4"/>
      <c r="F2" s="4"/>
      <c r="G2" s="58" t="s">
        <v>8</v>
      </c>
      <c r="H2" s="59" t="s">
        <v>35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4.xml><?xml version="1.0" encoding="utf-8"?>
<worksheet xmlns="http://schemas.openxmlformats.org/spreadsheetml/2006/main" xmlns:r="http://schemas.openxmlformats.org/officeDocument/2006/relationships">
  <sheetPr codeName="Sheet54">
    <tabColor rgb="FFFF0000"/>
  </sheetPr>
  <dimension ref="B2:I58"/>
  <sheetViews>
    <sheetView rightToLeft="1" workbookViewId="0">
      <selection activeCell="C9" sqref="C9:E15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53</v>
      </c>
      <c r="D2" s="4"/>
      <c r="E2" s="4"/>
      <c r="F2" s="4"/>
      <c r="G2" s="58" t="s">
        <v>8</v>
      </c>
      <c r="H2" s="58" t="s">
        <v>36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  <c r="H11" t="s">
        <v>197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5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5.xml><?xml version="1.0" encoding="utf-8"?>
<worksheet xmlns="http://schemas.openxmlformats.org/spreadsheetml/2006/main" xmlns:r="http://schemas.openxmlformats.org/officeDocument/2006/relationships">
  <sheetPr codeName="Sheet55">
    <tabColor rgb="FFFF0000"/>
  </sheetPr>
  <dimension ref="B2:I58"/>
  <sheetViews>
    <sheetView rightToLeft="1" workbookViewId="0">
      <selection activeCell="C9" sqref="C9:E16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54</v>
      </c>
      <c r="D2" s="4"/>
      <c r="E2" s="4"/>
      <c r="F2" s="4"/>
      <c r="G2" s="58" t="s">
        <v>8</v>
      </c>
      <c r="H2" s="59" t="s">
        <v>12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6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6.xml><?xml version="1.0" encoding="utf-8"?>
<worksheet xmlns="http://schemas.openxmlformats.org/spreadsheetml/2006/main" xmlns:r="http://schemas.openxmlformats.org/officeDocument/2006/relationships">
  <sheetPr codeName="Sheet56">
    <tabColor rgb="FFFF0000"/>
  </sheetPr>
  <dimension ref="B2:I58"/>
  <sheetViews>
    <sheetView rightToLeft="1" workbookViewId="0">
      <selection activeCell="C9" sqref="C9:C12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55</v>
      </c>
      <c r="D2" s="4"/>
      <c r="E2" s="4"/>
      <c r="F2" s="4"/>
      <c r="G2" s="58" t="s">
        <v>8</v>
      </c>
      <c r="H2" s="58" t="s">
        <v>37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39"/>
      <c r="F10" s="1">
        <f>D10-E10</f>
        <v>0</v>
      </c>
      <c r="G10" s="1">
        <f>F10+G9</f>
        <v>0</v>
      </c>
      <c r="H10" t="s">
        <v>125</v>
      </c>
    </row>
    <row r="11" spans="2:9" ht="15.75" thickBot="1">
      <c r="C11" s="10"/>
      <c r="D11" s="11"/>
      <c r="E11" s="12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1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C12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7.xml><?xml version="1.0" encoding="utf-8"?>
<worksheet xmlns="http://schemas.openxmlformats.org/spreadsheetml/2006/main" xmlns:r="http://schemas.openxmlformats.org/officeDocument/2006/relationships">
  <sheetPr codeName="Sheet57">
    <tabColor rgb="FFFF0000"/>
  </sheetPr>
  <dimension ref="B2:I58"/>
  <sheetViews>
    <sheetView rightToLeft="1" topLeftCell="A5" workbookViewId="0">
      <selection activeCell="C9" sqref="C9:D12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56</v>
      </c>
      <c r="D2" s="4"/>
      <c r="E2" s="4"/>
      <c r="F2" s="4"/>
      <c r="G2" s="58" t="s">
        <v>8</v>
      </c>
      <c r="H2" s="58" t="s">
        <v>135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13"/>
      <c r="F10" s="1">
        <f>D10-E10</f>
        <v>0</v>
      </c>
      <c r="G10" s="1">
        <f>F10+G9</f>
        <v>0</v>
      </c>
    </row>
    <row r="11" spans="2:9" ht="15.75" thickBot="1">
      <c r="C11" s="1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0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10"/>
      <c r="D13" s="11"/>
      <c r="E13" s="12"/>
      <c r="F13" s="1">
        <f t="shared" si="0"/>
        <v>0</v>
      </c>
      <c r="G13" s="1">
        <f t="shared" si="1"/>
        <v>0</v>
      </c>
    </row>
    <row r="14" spans="2:9" ht="15.75" thickBot="1">
      <c r="C14" s="11"/>
      <c r="D14" s="11"/>
      <c r="E14" s="11"/>
      <c r="F14" s="1">
        <f t="shared" si="0"/>
        <v>0</v>
      </c>
      <c r="G14" s="1">
        <f t="shared" si="1"/>
        <v>0</v>
      </c>
    </row>
    <row r="15" spans="2:9" ht="15.75" thickBot="1">
      <c r="C15" s="10"/>
      <c r="D15" s="11"/>
      <c r="E15" s="1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 topLeftCell="A5">
      <selection activeCell="C9" sqref="C9:D12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8.xml><?xml version="1.0" encoding="utf-8"?>
<worksheet xmlns="http://schemas.openxmlformats.org/spreadsheetml/2006/main" xmlns:r="http://schemas.openxmlformats.org/officeDocument/2006/relationships">
  <sheetPr codeName="Sheet58">
    <tabColor rgb="FFFF0000"/>
  </sheetPr>
  <dimension ref="B2:I58"/>
  <sheetViews>
    <sheetView rightToLeft="1" workbookViewId="0">
      <selection activeCell="C9" sqref="C9:E13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57</v>
      </c>
      <c r="D2" s="4"/>
      <c r="E2" s="4"/>
      <c r="F2" s="4"/>
      <c r="G2" s="58" t="s">
        <v>8</v>
      </c>
      <c r="H2" s="58" t="s">
        <v>39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59.xml><?xml version="1.0" encoding="utf-8"?>
<worksheet xmlns="http://schemas.openxmlformats.org/spreadsheetml/2006/main" xmlns:r="http://schemas.openxmlformats.org/officeDocument/2006/relationships">
  <sheetPr codeName="Sheet59">
    <tabColor rgb="FFFF0000"/>
  </sheetPr>
  <dimension ref="B2:I58"/>
  <sheetViews>
    <sheetView rightToLeft="1" workbookViewId="0">
      <selection activeCell="C9" sqref="C9:E13"/>
    </sheetView>
  </sheetViews>
  <sheetFormatPr defaultRowHeight="15"/>
  <cols>
    <col min="1" max="1" width="12.5703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58</v>
      </c>
      <c r="D2" s="4"/>
      <c r="E2" s="4"/>
      <c r="F2" s="4"/>
      <c r="G2" s="58" t="s">
        <v>8</v>
      </c>
      <c r="H2" s="58" t="s">
        <v>40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>
        <v>8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>D10-E10</f>
        <v>0</v>
      </c>
      <c r="G10" s="1">
        <f>F10+G9</f>
        <v>0</v>
      </c>
    </row>
    <row r="11" spans="2:9" ht="15.75" thickBot="1">
      <c r="C11" s="1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0"/>
      <c r="D12" s="11"/>
      <c r="E12" s="12"/>
      <c r="F12" s="1">
        <f t="shared" si="0"/>
        <v>0</v>
      </c>
      <c r="G12" s="1">
        <f t="shared" si="1"/>
        <v>0</v>
      </c>
    </row>
    <row r="13" spans="2:9" ht="15.75" thickBot="1">
      <c r="C13" s="10"/>
      <c r="D13" s="11"/>
      <c r="E13" s="1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0.xml><?xml version="1.0" encoding="utf-8"?>
<worksheet xmlns="http://schemas.openxmlformats.org/spreadsheetml/2006/main" xmlns:r="http://schemas.openxmlformats.org/officeDocument/2006/relationships">
  <sheetPr codeName="Sheet60">
    <tabColor rgb="FFFF0000"/>
  </sheetPr>
  <dimension ref="B2:I58"/>
  <sheetViews>
    <sheetView rightToLeft="1" workbookViewId="0">
      <selection activeCell="C9" sqref="C9:E12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59</v>
      </c>
      <c r="D2" s="4"/>
      <c r="E2" s="4"/>
      <c r="F2" s="4"/>
      <c r="G2" s="58" t="s">
        <v>8</v>
      </c>
      <c r="H2" s="58" t="s">
        <v>41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12"/>
      <c r="F10" s="1">
        <f>D10-E10</f>
        <v>0</v>
      </c>
      <c r="G10" s="1">
        <f>F10+G9</f>
        <v>0</v>
      </c>
    </row>
    <row r="11" spans="2:9" ht="15.75" thickBot="1">
      <c r="C11" s="1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2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1.xml><?xml version="1.0" encoding="utf-8"?>
<worksheet xmlns="http://schemas.openxmlformats.org/spreadsheetml/2006/main" xmlns:r="http://schemas.openxmlformats.org/officeDocument/2006/relationships">
  <sheetPr codeName="Sheet61">
    <tabColor rgb="FFFF0000"/>
  </sheetPr>
  <dimension ref="B2:I58"/>
  <sheetViews>
    <sheetView rightToLeft="1" workbookViewId="0">
      <selection activeCell="C9" sqref="C9:E10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60</v>
      </c>
      <c r="D2" s="4"/>
      <c r="E2" s="4"/>
      <c r="F2" s="4"/>
      <c r="G2" s="58" t="s">
        <v>8</v>
      </c>
      <c r="H2" s="58" t="s">
        <v>42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0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2.xml><?xml version="1.0" encoding="utf-8"?>
<worksheet xmlns="http://schemas.openxmlformats.org/spreadsheetml/2006/main" xmlns:r="http://schemas.openxmlformats.org/officeDocument/2006/relationships">
  <sheetPr codeName="Sheet62">
    <tabColor rgb="FFFF0000"/>
  </sheetPr>
  <dimension ref="B2:I58"/>
  <sheetViews>
    <sheetView rightToLeft="1" workbookViewId="0">
      <selection activeCell="C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61</v>
      </c>
      <c r="D2" s="4"/>
      <c r="E2" s="4"/>
      <c r="F2" s="4"/>
      <c r="G2" s="58" t="s">
        <v>8</v>
      </c>
      <c r="H2" s="58" t="s">
        <v>43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>D9-E9</f>
        <v>0</v>
      </c>
      <c r="G9" s="1">
        <f>F9</f>
        <v>0</v>
      </c>
    </row>
    <row r="10" spans="2:9" ht="15.75" thickBot="1">
      <c r="C10" s="10"/>
      <c r="D10" s="11"/>
      <c r="E10" s="7"/>
      <c r="F10" s="1">
        <f>D10-E10</f>
        <v>0</v>
      </c>
      <c r="G10" s="1">
        <f>F10+G9</f>
        <v>0</v>
      </c>
      <c r="H10" t="s">
        <v>203</v>
      </c>
    </row>
    <row r="11" spans="2:9" ht="15.75" thickBot="1">
      <c r="C11" s="10"/>
      <c r="D11" s="11"/>
      <c r="E11" s="13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1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63">
    <tabColor rgb="FFFF0000"/>
  </sheetPr>
  <dimension ref="B2:I58"/>
  <sheetViews>
    <sheetView rightToLeft="1" workbookViewId="0">
      <selection activeCell="C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62</v>
      </c>
      <c r="D2" s="4"/>
      <c r="E2" s="4"/>
      <c r="F2" s="4"/>
      <c r="G2" s="58" t="s">
        <v>8</v>
      </c>
      <c r="H2" s="58" t="s">
        <v>44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7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4.xml><?xml version="1.0" encoding="utf-8"?>
<worksheet xmlns="http://schemas.openxmlformats.org/spreadsheetml/2006/main" xmlns:r="http://schemas.openxmlformats.org/officeDocument/2006/relationships">
  <sheetPr codeName="Sheet64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63</v>
      </c>
      <c r="D2" s="4"/>
      <c r="E2" s="4"/>
      <c r="F2" s="4"/>
      <c r="G2" s="58" t="s">
        <v>8</v>
      </c>
      <c r="H2" s="59" t="s">
        <v>45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5.xml><?xml version="1.0" encoding="utf-8"?>
<worksheet xmlns="http://schemas.openxmlformats.org/spreadsheetml/2006/main" xmlns:r="http://schemas.openxmlformats.org/officeDocument/2006/relationships">
  <sheetPr codeName="Sheet65">
    <tabColor rgb="FFFF0000"/>
  </sheetPr>
  <dimension ref="B2:I58"/>
  <sheetViews>
    <sheetView rightToLeft="1" workbookViewId="0">
      <selection activeCell="C9" sqref="C9:E15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64</v>
      </c>
      <c r="D2" s="4"/>
      <c r="E2" s="4"/>
      <c r="F2" s="4"/>
      <c r="G2" s="58" t="s">
        <v>8</v>
      </c>
      <c r="H2" s="58" t="s">
        <v>46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  <c r="H11" s="40"/>
    </row>
    <row r="12" spans="2:9" ht="15.75" thickBot="1">
      <c r="C12" s="1"/>
      <c r="D12" s="1"/>
      <c r="E12" s="7"/>
      <c r="F12" s="1">
        <f t="shared" si="0"/>
        <v>0</v>
      </c>
      <c r="G12" s="1">
        <f>F12+G11-H12</f>
        <v>0</v>
      </c>
      <c r="H12" s="40"/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  <c r="H13" s="40"/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5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6.xml><?xml version="1.0" encoding="utf-8"?>
<worksheet xmlns="http://schemas.openxmlformats.org/spreadsheetml/2006/main" xmlns:r="http://schemas.openxmlformats.org/officeDocument/2006/relationships">
  <sheetPr codeName="Sheet66">
    <tabColor rgb="FFFF0000"/>
  </sheetPr>
  <dimension ref="A1:I58"/>
  <sheetViews>
    <sheetView rightToLeft="1" workbookViewId="0">
      <selection activeCell="C9" sqref="C9:E16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1" spans="1:9">
      <c r="A1">
        <v>2</v>
      </c>
    </row>
    <row r="2" spans="1:9">
      <c r="B2" s="58" t="s">
        <v>7</v>
      </c>
      <c r="C2" s="58">
        <v>65</v>
      </c>
      <c r="D2" s="4"/>
      <c r="E2" s="4"/>
      <c r="F2" s="4"/>
      <c r="G2" s="58" t="s">
        <v>8</v>
      </c>
      <c r="H2" s="58" t="s">
        <v>47</v>
      </c>
      <c r="I2" s="58"/>
    </row>
    <row r="3" spans="1:9">
      <c r="B3" s="58"/>
      <c r="C3" s="58"/>
      <c r="D3" s="4"/>
      <c r="E3" s="4"/>
      <c r="F3" s="4"/>
      <c r="G3" s="58"/>
      <c r="H3" s="58"/>
      <c r="I3" s="58"/>
    </row>
    <row r="6" spans="1:9" ht="13.5" customHeight="1" thickBot="1"/>
    <row r="7" spans="1:9" ht="0.75" hidden="1" customHeight="1" thickBot="1"/>
    <row r="8" spans="1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1:9" ht="15.75" thickBot="1">
      <c r="C9" s="10"/>
      <c r="D9" s="11"/>
      <c r="E9" s="11"/>
      <c r="F9" s="1">
        <f>D9-E9</f>
        <v>0</v>
      </c>
      <c r="G9" s="1">
        <f>F9</f>
        <v>0</v>
      </c>
    </row>
    <row r="10" spans="1:9" ht="15.75" thickBot="1">
      <c r="C10" s="10"/>
      <c r="D10" s="11"/>
      <c r="E10" s="11"/>
      <c r="F10" s="1">
        <f>D10-E10</f>
        <v>0</v>
      </c>
      <c r="G10" s="1">
        <f>F10+G9</f>
        <v>0</v>
      </c>
    </row>
    <row r="11" spans="1:9" ht="15.75" thickBot="1">
      <c r="C11" s="10"/>
      <c r="D11" s="11"/>
      <c r="E11" s="11"/>
      <c r="F11" s="1">
        <f t="shared" ref="F11:F57" si="0">D11-E11</f>
        <v>0</v>
      </c>
      <c r="G11" s="1">
        <f t="shared" ref="G11:G57" si="1">F11+G10</f>
        <v>0</v>
      </c>
    </row>
    <row r="12" spans="1:9" ht="15.75" thickBot="1">
      <c r="C12" s="33"/>
      <c r="D12" s="11"/>
      <c r="E12" s="11"/>
      <c r="F12" s="1">
        <f t="shared" si="0"/>
        <v>0</v>
      </c>
      <c r="G12" s="1">
        <f t="shared" si="1"/>
        <v>0</v>
      </c>
    </row>
    <row r="13" spans="1:9" ht="15.75" thickBot="1">
      <c r="C13" s="2"/>
      <c r="D13" s="1"/>
      <c r="E13" s="7"/>
      <c r="F13" s="1">
        <f t="shared" si="0"/>
        <v>0</v>
      </c>
      <c r="G13" s="1">
        <f t="shared" si="1"/>
        <v>0</v>
      </c>
      <c r="H13" t="s">
        <v>195</v>
      </c>
    </row>
    <row r="14" spans="1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1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1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6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7.xml><?xml version="1.0" encoding="utf-8"?>
<worksheet xmlns="http://schemas.openxmlformats.org/spreadsheetml/2006/main" xmlns:r="http://schemas.openxmlformats.org/officeDocument/2006/relationships">
  <sheetPr codeName="Sheet67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66</v>
      </c>
      <c r="D2" s="4"/>
      <c r="E2" s="4"/>
      <c r="F2" s="4"/>
      <c r="G2" s="58" t="s">
        <v>8</v>
      </c>
      <c r="H2" s="58" t="s">
        <v>48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7"/>
      <c r="F12" s="1">
        <f t="shared" si="0"/>
        <v>0</v>
      </c>
      <c r="G12" s="1">
        <f t="shared" si="1"/>
        <v>0</v>
      </c>
      <c r="H12" t="s">
        <v>186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8.xml><?xml version="1.0" encoding="utf-8"?>
<worksheet xmlns="http://schemas.openxmlformats.org/spreadsheetml/2006/main" xmlns:r="http://schemas.openxmlformats.org/officeDocument/2006/relationships">
  <sheetPr codeName="Sheet68">
    <tabColor rgb="FFFF0000"/>
  </sheetPr>
  <dimension ref="A1:I58"/>
  <sheetViews>
    <sheetView rightToLeft="1" topLeftCell="B1" workbookViewId="0">
      <selection activeCell="E9" sqref="E9"/>
    </sheetView>
  </sheetViews>
  <sheetFormatPr defaultRowHeight="15"/>
  <cols>
    <col min="1" max="1" width="14.42578125" hidden="1" customWidth="1"/>
    <col min="2" max="2" width="9.85546875" customWidth="1"/>
    <col min="3" max="3" width="13.7109375" customWidth="1"/>
    <col min="4" max="4" width="11" customWidth="1"/>
    <col min="5" max="5" width="8.28515625" customWidth="1"/>
    <col min="6" max="6" width="9" hidden="1" customWidth="1"/>
  </cols>
  <sheetData>
    <row r="1" spans="1:9" ht="14.25" customHeight="1">
      <c r="A1">
        <v>858</v>
      </c>
    </row>
    <row r="2" spans="1:9">
      <c r="B2" s="58" t="s">
        <v>7</v>
      </c>
      <c r="C2" s="58">
        <v>67</v>
      </c>
      <c r="D2" s="4"/>
      <c r="E2" s="4"/>
      <c r="F2" s="4"/>
      <c r="G2" s="58" t="s">
        <v>8</v>
      </c>
      <c r="H2" s="58" t="s">
        <v>49</v>
      </c>
      <c r="I2" s="58"/>
    </row>
    <row r="3" spans="1:9">
      <c r="B3" s="58"/>
      <c r="C3" s="58"/>
      <c r="D3" s="4"/>
      <c r="E3" s="4"/>
      <c r="F3" s="4"/>
      <c r="G3" s="58"/>
      <c r="H3" s="58"/>
      <c r="I3" s="58"/>
    </row>
    <row r="7" spans="1:9" ht="15.75" thickBot="1"/>
    <row r="8" spans="1:9" ht="24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1:9" ht="15.75" thickBot="1">
      <c r="C9" s="2"/>
      <c r="D9" s="1"/>
      <c r="E9" s="1"/>
      <c r="F9" s="1">
        <f>D9-E9</f>
        <v>0</v>
      </c>
      <c r="G9" s="1">
        <f>F9</f>
        <v>0</v>
      </c>
    </row>
    <row r="10" spans="1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1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1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1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1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1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1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Columns="1" topLeftCell="B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Columns="1" topLeftCell="B1">
      <selection activeCell="C9" sqref="C9:E10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69.xml><?xml version="1.0" encoding="utf-8"?>
<worksheet xmlns="http://schemas.openxmlformats.org/spreadsheetml/2006/main" xmlns:r="http://schemas.openxmlformats.org/officeDocument/2006/relationships">
  <sheetPr codeName="Sheet69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0.xml><?xml version="1.0" encoding="utf-8"?>
<worksheet xmlns="http://schemas.openxmlformats.org/spreadsheetml/2006/main" xmlns:r="http://schemas.openxmlformats.org/officeDocument/2006/relationships">
  <sheetPr codeName="Sheet70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1.xml><?xml version="1.0" encoding="utf-8"?>
<worksheet xmlns="http://schemas.openxmlformats.org/spreadsheetml/2006/main" xmlns:r="http://schemas.openxmlformats.org/officeDocument/2006/relationships">
  <sheetPr codeName="Sheet71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24" thickBot="1">
      <c r="C10" s="2"/>
      <c r="D10" s="1"/>
      <c r="E10" s="38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2.xml><?xml version="1.0" encoding="utf-8"?>
<worksheet xmlns="http://schemas.openxmlformats.org/spreadsheetml/2006/main" xmlns:r="http://schemas.openxmlformats.org/officeDocument/2006/relationships">
  <sheetPr codeName="Sheet72">
    <tabColor rgb="FFFF0000"/>
  </sheetPr>
  <dimension ref="B2:I58"/>
  <sheetViews>
    <sheetView rightToLeft="1" workbookViewId="0">
      <selection activeCell="C9" sqref="C9:E15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171</v>
      </c>
      <c r="D2" s="4"/>
      <c r="E2" s="4"/>
      <c r="F2" s="4"/>
      <c r="G2" s="58" t="s">
        <v>8</v>
      </c>
      <c r="H2" s="58" t="s">
        <v>53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5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3.xml><?xml version="1.0" encoding="utf-8"?>
<worksheet xmlns="http://schemas.openxmlformats.org/spreadsheetml/2006/main" xmlns:r="http://schemas.openxmlformats.org/officeDocument/2006/relationships">
  <sheetPr codeName="Sheet73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4.xml><?xml version="1.0" encoding="utf-8"?>
<worksheet xmlns="http://schemas.openxmlformats.org/spreadsheetml/2006/main" xmlns:r="http://schemas.openxmlformats.org/officeDocument/2006/relationships">
  <sheetPr codeName="Sheet74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5.xml><?xml version="1.0" encoding="utf-8"?>
<worksheet xmlns="http://schemas.openxmlformats.org/spreadsheetml/2006/main" xmlns:r="http://schemas.openxmlformats.org/officeDocument/2006/relationships">
  <sheetPr codeName="Sheet75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6.xml><?xml version="1.0" encoding="utf-8"?>
<worksheet xmlns="http://schemas.openxmlformats.org/spreadsheetml/2006/main" xmlns:r="http://schemas.openxmlformats.org/officeDocument/2006/relationships">
  <sheetPr codeName="Sheet76">
    <tabColor rgb="FFFF0000"/>
  </sheetPr>
  <dimension ref="B2:I58"/>
  <sheetViews>
    <sheetView rightToLeft="1" workbookViewId="0">
      <selection activeCell="C9" sqref="C9:E15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  <c r="H11" t="s">
        <v>187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5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7.xml><?xml version="1.0" encoding="utf-8"?>
<worksheet xmlns="http://schemas.openxmlformats.org/spreadsheetml/2006/main" xmlns:r="http://schemas.openxmlformats.org/officeDocument/2006/relationships">
  <sheetPr codeName="Sheet77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76</v>
      </c>
      <c r="D2" s="4"/>
      <c r="E2" s="4"/>
      <c r="F2" s="4"/>
      <c r="G2" s="58" t="s">
        <v>8</v>
      </c>
      <c r="H2" s="58" t="s">
        <v>59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7"/>
      <c r="F13" s="1">
        <f t="shared" si="0"/>
        <v>0</v>
      </c>
      <c r="G13" s="1">
        <f t="shared" si="1"/>
        <v>0</v>
      </c>
      <c r="H13" t="s">
        <v>212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8.xml><?xml version="1.0" encoding="utf-8"?>
<worksheet xmlns="http://schemas.openxmlformats.org/spreadsheetml/2006/main" xmlns:r="http://schemas.openxmlformats.org/officeDocument/2006/relationships">
  <sheetPr codeName="Sheet78">
    <tabColor rgb="FFFF0000"/>
  </sheetPr>
  <dimension ref="B2:I58"/>
  <sheetViews>
    <sheetView rightToLeft="1" workbookViewId="0">
      <selection activeCell="C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77</v>
      </c>
      <c r="D2" s="4"/>
      <c r="E2" s="4"/>
      <c r="F2" s="4"/>
      <c r="G2" s="58" t="s">
        <v>8</v>
      </c>
      <c r="H2" s="58" t="s">
        <v>60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79.xml><?xml version="1.0" encoding="utf-8"?>
<worksheet xmlns="http://schemas.openxmlformats.org/spreadsheetml/2006/main" xmlns:r="http://schemas.openxmlformats.org/officeDocument/2006/relationships">
  <sheetPr codeName="Sheet79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78</v>
      </c>
      <c r="D2" s="4"/>
      <c r="E2" s="4"/>
      <c r="F2" s="4"/>
      <c r="G2" s="58" t="s">
        <v>8</v>
      </c>
      <c r="H2" s="58" t="s">
        <v>61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0.xml><?xml version="1.0" encoding="utf-8"?>
<worksheet xmlns="http://schemas.openxmlformats.org/spreadsheetml/2006/main" xmlns:r="http://schemas.openxmlformats.org/officeDocument/2006/relationships">
  <sheetPr codeName="Sheet80">
    <tabColor rgb="FFFF0000"/>
  </sheetPr>
  <dimension ref="B1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1" spans="2:9">
      <c r="C1" s="42"/>
    </row>
    <row r="2" spans="2:9">
      <c r="B2" s="58" t="s">
        <v>7</v>
      </c>
      <c r="C2" s="58">
        <v>79</v>
      </c>
      <c r="D2" s="4"/>
      <c r="E2" s="4"/>
      <c r="F2" s="4"/>
      <c r="G2" s="58" t="s">
        <v>8</v>
      </c>
      <c r="H2" s="58" t="s">
        <v>62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7"/>
      <c r="F10" s="1">
        <f>D10-E10</f>
        <v>0</v>
      </c>
      <c r="G10" s="1">
        <f>F10+G9</f>
        <v>0</v>
      </c>
      <c r="H10" t="s">
        <v>189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1.xml><?xml version="1.0" encoding="utf-8"?>
<worksheet xmlns="http://schemas.openxmlformats.org/spreadsheetml/2006/main" xmlns:r="http://schemas.openxmlformats.org/officeDocument/2006/relationships">
  <sheetPr codeName="Sheet81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80</v>
      </c>
      <c r="D2" s="4"/>
      <c r="E2" s="4"/>
      <c r="F2" s="4"/>
      <c r="G2" s="58" t="s">
        <v>8</v>
      </c>
      <c r="H2" s="58" t="s">
        <v>63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7"/>
      <c r="F10" s="1">
        <f>D10-E10</f>
        <v>0</v>
      </c>
      <c r="G10" s="1">
        <f>F10+G9</f>
        <v>0</v>
      </c>
      <c r="H10" t="s">
        <v>210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2.xml><?xml version="1.0" encoding="utf-8"?>
<worksheet xmlns="http://schemas.openxmlformats.org/spreadsheetml/2006/main" xmlns:r="http://schemas.openxmlformats.org/officeDocument/2006/relationships">
  <sheetPr codeName="Sheet82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81</v>
      </c>
      <c r="D2" s="4"/>
      <c r="E2" s="4"/>
      <c r="F2" s="4"/>
      <c r="G2" s="58" t="s">
        <v>8</v>
      </c>
      <c r="H2" s="58" t="s">
        <v>64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3.xml><?xml version="1.0" encoding="utf-8"?>
<worksheet xmlns="http://schemas.openxmlformats.org/spreadsheetml/2006/main" xmlns:r="http://schemas.openxmlformats.org/officeDocument/2006/relationships">
  <sheetPr codeName="Sheet83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82</v>
      </c>
      <c r="D2" s="4"/>
      <c r="E2" s="4"/>
      <c r="F2" s="4"/>
      <c r="G2" s="58" t="s">
        <v>8</v>
      </c>
      <c r="H2" s="58" t="s">
        <v>65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4.xml><?xml version="1.0" encoding="utf-8"?>
<worksheet xmlns="http://schemas.openxmlformats.org/spreadsheetml/2006/main" xmlns:r="http://schemas.openxmlformats.org/officeDocument/2006/relationships">
  <sheetPr codeName="Sheet84">
    <tabColor rgb="FFFF0000"/>
  </sheetPr>
  <dimension ref="B2:I58"/>
  <sheetViews>
    <sheetView rightToLeft="1" workbookViewId="0">
      <selection activeCell="C9" sqref="C9:E12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83</v>
      </c>
      <c r="D2" s="4"/>
      <c r="E2" s="4"/>
      <c r="F2" s="4"/>
      <c r="G2" s="58" t="s">
        <v>8</v>
      </c>
      <c r="H2" s="58" t="s">
        <v>66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2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5.xml><?xml version="1.0" encoding="utf-8"?>
<worksheet xmlns="http://schemas.openxmlformats.org/spreadsheetml/2006/main" xmlns:r="http://schemas.openxmlformats.org/officeDocument/2006/relationships">
  <sheetPr codeName="Sheet85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84</v>
      </c>
      <c r="D2" s="4"/>
      <c r="E2" s="4"/>
      <c r="F2" s="4"/>
      <c r="G2" s="58" t="s">
        <v>8</v>
      </c>
      <c r="H2" s="58" t="s">
        <v>67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7"/>
      <c r="F12" s="1">
        <f t="shared" si="0"/>
        <v>0</v>
      </c>
      <c r="G12" s="1">
        <f t="shared" si="1"/>
        <v>0</v>
      </c>
      <c r="H12" t="s">
        <v>207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6.xml><?xml version="1.0" encoding="utf-8"?>
<worksheet xmlns="http://schemas.openxmlformats.org/spreadsheetml/2006/main" xmlns:r="http://schemas.openxmlformats.org/officeDocument/2006/relationships">
  <sheetPr codeName="Sheet86">
    <tabColor rgb="FFFF0000"/>
  </sheetPr>
  <dimension ref="B2:I58"/>
  <sheetViews>
    <sheetView rightToLeft="1" workbookViewId="0">
      <selection activeCell="C9" sqref="C9:E13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85</v>
      </c>
      <c r="D2" s="4"/>
      <c r="E2" s="4"/>
      <c r="F2" s="4"/>
      <c r="G2" s="58" t="s">
        <v>8</v>
      </c>
      <c r="H2" s="58" t="s">
        <v>68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24" thickBot="1">
      <c r="I7" s="5" t="s">
        <v>9</v>
      </c>
    </row>
    <row r="8" spans="2:9" ht="15.75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7"/>
      <c r="F10" s="1">
        <f>D10-E10</f>
        <v>0</v>
      </c>
      <c r="G10" s="1">
        <f>F10+G9</f>
        <v>0</v>
      </c>
      <c r="H10" t="s">
        <v>191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Columns="1">
      <selection activeCell="C9" sqref="C9:E13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7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7.xml><?xml version="1.0" encoding="utf-8"?>
<worksheet xmlns="http://schemas.openxmlformats.org/spreadsheetml/2006/main" xmlns:r="http://schemas.openxmlformats.org/officeDocument/2006/relationships">
  <sheetPr codeName="Sheet87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86</v>
      </c>
      <c r="D2" s="4"/>
      <c r="E2" s="4"/>
      <c r="F2" s="4"/>
      <c r="G2" s="58" t="s">
        <v>8</v>
      </c>
      <c r="H2" s="58" t="s">
        <v>69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8.xml><?xml version="1.0" encoding="utf-8"?>
<worksheet xmlns="http://schemas.openxmlformats.org/spreadsheetml/2006/main" xmlns:r="http://schemas.openxmlformats.org/officeDocument/2006/relationships">
  <sheetPr codeName="Sheet88">
    <tabColor rgb="FFFF0000"/>
  </sheetPr>
  <dimension ref="B2:I58"/>
  <sheetViews>
    <sheetView rightToLeft="1" workbookViewId="0">
      <selection activeCell="C9" sqref="C9:E12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87</v>
      </c>
      <c r="D2" s="4"/>
      <c r="E2" s="4"/>
      <c r="F2" s="4"/>
      <c r="G2" s="58" t="s">
        <v>8</v>
      </c>
      <c r="H2" s="58" t="s">
        <v>70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7"/>
      <c r="F10" s="1">
        <f>D10-E10</f>
        <v>0</v>
      </c>
      <c r="G10" s="1">
        <f>F10+G9</f>
        <v>0</v>
      </c>
      <c r="H10" t="s">
        <v>193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2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89.xml><?xml version="1.0" encoding="utf-8"?>
<worksheet xmlns="http://schemas.openxmlformats.org/spreadsheetml/2006/main" xmlns:r="http://schemas.openxmlformats.org/officeDocument/2006/relationships">
  <sheetPr codeName="Sheet89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88</v>
      </c>
      <c r="D2" s="4"/>
      <c r="E2" s="4"/>
      <c r="F2" s="4"/>
      <c r="G2" s="58" t="s">
        <v>8</v>
      </c>
      <c r="H2" s="58" t="s">
        <v>71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0.xml><?xml version="1.0" encoding="utf-8"?>
<worksheet xmlns="http://schemas.openxmlformats.org/spreadsheetml/2006/main" xmlns:r="http://schemas.openxmlformats.org/officeDocument/2006/relationships">
  <sheetPr codeName="Sheet90">
    <tabColor rgb="FFFF0000"/>
  </sheetPr>
  <dimension ref="B2:I58"/>
  <sheetViews>
    <sheetView rightToLeft="1" workbookViewId="0">
      <selection activeCell="C9" sqref="C9:E14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89</v>
      </c>
      <c r="D2" s="4"/>
      <c r="E2" s="4"/>
      <c r="F2" s="4"/>
      <c r="G2" s="58" t="s">
        <v>8</v>
      </c>
      <c r="H2" s="58" t="s">
        <v>72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7"/>
      <c r="F13" s="1">
        <f t="shared" si="0"/>
        <v>0</v>
      </c>
      <c r="G13" s="1">
        <f t="shared" si="1"/>
        <v>0</v>
      </c>
      <c r="H13" t="s">
        <v>195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14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1.xml><?xml version="1.0" encoding="utf-8"?>
<worksheet xmlns="http://schemas.openxmlformats.org/spreadsheetml/2006/main" xmlns:r="http://schemas.openxmlformats.org/officeDocument/2006/relationships">
  <sheetPr codeName="Sheet91">
    <tabColor rgb="FFFF0000"/>
  </sheetPr>
  <dimension ref="B2:I58"/>
  <sheetViews>
    <sheetView rightToLeft="1" workbookViewId="0">
      <selection activeCell="C9" sqref="C9:E9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90</v>
      </c>
      <c r="D2" s="4"/>
      <c r="E2" s="4"/>
      <c r="F2" s="4"/>
      <c r="G2" s="58" t="s">
        <v>8</v>
      </c>
      <c r="H2" s="58" t="s">
        <v>137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C9" sqref="C9:E9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2.xml><?xml version="1.0" encoding="utf-8"?>
<worksheet xmlns="http://schemas.openxmlformats.org/spreadsheetml/2006/main" xmlns:r="http://schemas.openxmlformats.org/officeDocument/2006/relationships">
  <sheetPr codeName="Sheet92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91</v>
      </c>
      <c r="D2" s="4"/>
      <c r="E2" s="4"/>
      <c r="F2" s="4"/>
      <c r="G2" s="58" t="s">
        <v>8</v>
      </c>
      <c r="H2" s="58" t="s">
        <v>73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3.xml><?xml version="1.0" encoding="utf-8"?>
<worksheet xmlns="http://schemas.openxmlformats.org/spreadsheetml/2006/main" xmlns:r="http://schemas.openxmlformats.org/officeDocument/2006/relationships">
  <sheetPr codeName="Sheet93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92</v>
      </c>
      <c r="D2" s="4"/>
      <c r="E2" s="4"/>
      <c r="F2" s="4"/>
      <c r="G2" s="58" t="s">
        <v>8</v>
      </c>
      <c r="H2" s="58" t="s">
        <v>74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4.xml><?xml version="1.0" encoding="utf-8"?>
<worksheet xmlns="http://schemas.openxmlformats.org/spreadsheetml/2006/main" xmlns:r="http://schemas.openxmlformats.org/officeDocument/2006/relationships">
  <sheetPr codeName="Sheet94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93</v>
      </c>
      <c r="D2" s="4"/>
      <c r="E2" s="4"/>
      <c r="F2" s="4"/>
      <c r="G2" s="58" t="s">
        <v>8</v>
      </c>
      <c r="H2" s="58" t="s">
        <v>38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7"/>
      <c r="F13" s="1">
        <f t="shared" si="0"/>
        <v>0</v>
      </c>
      <c r="G13" s="1">
        <f t="shared" si="1"/>
        <v>0</v>
      </c>
      <c r="H13" t="s">
        <v>176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5.xml><?xml version="1.0" encoding="utf-8"?>
<worksheet xmlns="http://schemas.openxmlformats.org/spreadsheetml/2006/main" xmlns:r="http://schemas.openxmlformats.org/officeDocument/2006/relationships">
  <sheetPr codeName="Sheet95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94</v>
      </c>
      <c r="D2" s="4"/>
      <c r="E2" s="4"/>
      <c r="F2" s="4"/>
      <c r="G2" s="58" t="s">
        <v>8</v>
      </c>
      <c r="H2" s="58" t="s">
        <v>75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6.xml><?xml version="1.0" encoding="utf-8"?>
<worksheet xmlns="http://schemas.openxmlformats.org/spreadsheetml/2006/main" xmlns:r="http://schemas.openxmlformats.org/officeDocument/2006/relationships">
  <sheetPr codeName="Sheet96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95</v>
      </c>
      <c r="D2" s="4"/>
      <c r="E2" s="4"/>
      <c r="F2" s="4"/>
      <c r="G2" s="58" t="s">
        <v>8</v>
      </c>
      <c r="H2" s="58" t="s">
        <v>76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  <c r="H11" t="s">
        <v>202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7.xml><?xml version="1.0" encoding="utf-8"?>
<worksheet xmlns="http://schemas.openxmlformats.org/spreadsheetml/2006/main" xmlns:r="http://schemas.openxmlformats.org/officeDocument/2006/relationships">
  <sheetPr codeName="Sheet97">
    <tabColor rgb="FFFF0000"/>
  </sheetPr>
  <dimension ref="B2:I58"/>
  <sheetViews>
    <sheetView rightToLeft="1" workbookViewId="0">
      <selection activeCell="C9" sqref="C9:E12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96</v>
      </c>
      <c r="D2" s="4"/>
      <c r="E2" s="4"/>
      <c r="F2" s="4"/>
      <c r="G2" s="58" t="s">
        <v>8</v>
      </c>
      <c r="H2" s="58" t="s">
        <v>136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15.75" thickBot="1"/>
    <row r="8" spans="2:9" ht="24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Columns="1">
      <selection activeCell="C9" sqref="C9:E12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8.xml><?xml version="1.0" encoding="utf-8"?>
<worksheet xmlns="http://schemas.openxmlformats.org/spreadsheetml/2006/main" xmlns:r="http://schemas.openxmlformats.org/officeDocument/2006/relationships">
  <sheetPr codeName="Sheet98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97</v>
      </c>
      <c r="D2" s="4"/>
      <c r="E2" s="4"/>
      <c r="F2" s="4"/>
      <c r="G2" s="58" t="s">
        <v>8</v>
      </c>
      <c r="H2" s="58" t="s">
        <v>78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99.xml><?xml version="1.0" encoding="utf-8"?>
<worksheet xmlns="http://schemas.openxmlformats.org/spreadsheetml/2006/main" xmlns:r="http://schemas.openxmlformats.org/officeDocument/2006/relationships">
  <sheetPr codeName="Sheet99">
    <tabColor rgb="FFFF0000"/>
  </sheetPr>
  <dimension ref="A1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1" spans="1:9">
      <c r="A1">
        <v>12</v>
      </c>
    </row>
    <row r="2" spans="1:9">
      <c r="B2" s="58" t="s">
        <v>7</v>
      </c>
      <c r="C2" s="58">
        <v>98</v>
      </c>
      <c r="D2" s="4"/>
      <c r="E2" s="4"/>
      <c r="F2" s="4"/>
      <c r="G2" s="58" t="s">
        <v>8</v>
      </c>
      <c r="H2" s="58" t="s">
        <v>79</v>
      </c>
      <c r="I2" s="58"/>
    </row>
    <row r="3" spans="1:9">
      <c r="B3" s="58"/>
      <c r="C3" s="58"/>
      <c r="D3" s="4"/>
      <c r="E3" s="4"/>
      <c r="F3" s="4"/>
      <c r="G3" s="58"/>
      <c r="H3" s="58"/>
      <c r="I3" s="58"/>
    </row>
    <row r="6" spans="1:9" ht="13.5" customHeight="1" thickBot="1"/>
    <row r="7" spans="1:9" ht="0.75" hidden="1" customHeight="1" thickBot="1"/>
    <row r="8" spans="1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1:9" ht="15.75" thickBot="1">
      <c r="C9" s="2"/>
      <c r="D9" s="1"/>
      <c r="E9" s="1"/>
      <c r="F9" s="1">
        <f>D9-E9</f>
        <v>0</v>
      </c>
      <c r="G9" s="1">
        <f>F9</f>
        <v>0</v>
      </c>
    </row>
    <row r="10" spans="1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1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1:9" ht="15.75" thickBot="1">
      <c r="C12" s="1"/>
      <c r="D12" s="1"/>
      <c r="E12" s="7"/>
      <c r="F12" s="1">
        <f t="shared" si="0"/>
        <v>0</v>
      </c>
      <c r="G12" s="1">
        <f t="shared" si="1"/>
        <v>0</v>
      </c>
      <c r="H12" t="s">
        <v>176</v>
      </c>
    </row>
    <row r="13" spans="1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1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1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1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00.xml><?xml version="1.0" encoding="utf-8"?>
<worksheet xmlns="http://schemas.openxmlformats.org/spreadsheetml/2006/main" xmlns:r="http://schemas.openxmlformats.org/officeDocument/2006/relationships">
  <sheetPr codeName="Sheet100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99</v>
      </c>
      <c r="D2" s="4"/>
      <c r="E2" s="4"/>
      <c r="F2" s="4"/>
      <c r="G2" s="58" t="s">
        <v>8</v>
      </c>
      <c r="H2" s="58" t="s">
        <v>80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7"/>
      <c r="F11" s="1">
        <f t="shared" ref="F11:F57" si="0">D11-E11</f>
        <v>0</v>
      </c>
      <c r="G11" s="1">
        <f t="shared" ref="G11:G57" si="1">F11+G10</f>
        <v>0</v>
      </c>
      <c r="H11" t="s">
        <v>208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01.xml><?xml version="1.0" encoding="utf-8"?>
<worksheet xmlns="http://schemas.openxmlformats.org/spreadsheetml/2006/main" xmlns:r="http://schemas.openxmlformats.org/officeDocument/2006/relationships">
  <sheetPr codeName="Sheet101"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100</v>
      </c>
      <c r="D2" s="4"/>
      <c r="E2" s="4"/>
      <c r="F2" s="4"/>
      <c r="G2" s="58" t="s">
        <v>8</v>
      </c>
      <c r="H2" s="58" t="s">
        <v>109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>D10-E10</f>
        <v>0</v>
      </c>
      <c r="G10" s="1">
        <f>F10+G9</f>
        <v>0</v>
      </c>
    </row>
    <row r="11" spans="2:9" ht="15.75" thickBot="1">
      <c r="C11" s="2"/>
      <c r="D11" s="1"/>
      <c r="E11" s="1"/>
      <c r="F11" s="1">
        <f t="shared" ref="F11:F57" si="0">D11-E11</f>
        <v>0</v>
      </c>
      <c r="G11" s="1">
        <f t="shared" ref="G11:G57" si="1">F11+G10</f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si="0"/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0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0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0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0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0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0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0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0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0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0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0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0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0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0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0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0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D61DEDC3-710C-467B-B22B-8A5D1B6BE461}" hiddenRows="1" hiddenColumns="1">
      <selection activeCell="B2" sqref="B2"/>
      <pageMargins left="0.7" right="0.7" top="0.75" bottom="0.75" header="0.3" footer="0.3"/>
      <pageSetup paperSize="9" orientation="portrait" horizontalDpi="300" verticalDpi="300" r:id="rId1"/>
    </customSheetView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2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3"/>
</worksheet>
</file>

<file path=xl/worksheets/sheet10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5703125" customWidth="1"/>
    <col min="2" max="2" width="8.140625" customWidth="1"/>
    <col min="3" max="3" width="13.42578125" customWidth="1"/>
    <col min="4" max="4" width="12.28515625" customWidth="1"/>
    <col min="5" max="5" width="9.28515625" customWidth="1"/>
    <col min="6" max="6" width="9" hidden="1" customWidth="1"/>
  </cols>
  <sheetData>
    <row r="2" spans="2:9">
      <c r="B2" s="58" t="s">
        <v>7</v>
      </c>
      <c r="C2" s="58">
        <v>101</v>
      </c>
      <c r="D2" s="4"/>
      <c r="E2" s="4"/>
      <c r="F2" s="4"/>
      <c r="G2" s="58" t="s">
        <v>8</v>
      </c>
      <c r="H2" s="58" t="s">
        <v>116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>
      <c r="D6" t="s">
        <v>26</v>
      </c>
      <c r="E6" t="s">
        <v>25</v>
      </c>
      <c r="G6" t="s">
        <v>24</v>
      </c>
    </row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">
        <f>SUM(D9:D57)</f>
        <v>0</v>
      </c>
      <c r="E58" s="1">
        <f>SUM(E9:E57)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140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102</v>
      </c>
      <c r="D2" s="4"/>
      <c r="E2" s="4"/>
      <c r="F2" s="4"/>
      <c r="G2" s="58" t="s">
        <v>8</v>
      </c>
      <c r="H2" s="59" t="s">
        <v>10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7"/>
      <c r="F10" s="1">
        <f t="shared" si="0"/>
        <v>0</v>
      </c>
      <c r="G10" s="1">
        <f t="shared" ref="G10:G57" si="1">F10+G9</f>
        <v>0</v>
      </c>
      <c r="H10" t="s">
        <v>198</v>
      </c>
    </row>
    <row r="11" spans="2:9" ht="15.75" thickBot="1">
      <c r="C11" s="10"/>
      <c r="D11" s="11"/>
      <c r="E11" s="7"/>
      <c r="F11" s="1">
        <f t="shared" si="0"/>
        <v>0</v>
      </c>
      <c r="G11" s="1">
        <f t="shared" si="1"/>
        <v>0</v>
      </c>
      <c r="H11" t="s">
        <v>211</v>
      </c>
    </row>
    <row r="12" spans="2:9" ht="15.75" thickBot="1">
      <c r="C12" s="11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">
        <f>SUM(D9:D57)</f>
        <v>0</v>
      </c>
      <c r="E58" s="1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pane ySplit="8" topLeftCell="A9" activePane="bottomLeft" state="frozen"/>
      <selection pane="bottomLeft"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103</v>
      </c>
      <c r="D2" s="4"/>
      <c r="E2" s="4"/>
      <c r="F2" s="4"/>
      <c r="G2" s="58" t="s">
        <v>8</v>
      </c>
      <c r="H2" s="58" t="s">
        <v>110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3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7"/>
      <c r="F13" s="1">
        <f t="shared" si="0"/>
        <v>0</v>
      </c>
      <c r="G13" s="1">
        <f t="shared" si="1"/>
        <v>0</v>
      </c>
      <c r="H13" t="s">
        <v>178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">
        <f>SUM(D9:D57)</f>
        <v>0</v>
      </c>
      <c r="E58" s="1">
        <f>SUM(E9:E57)</f>
        <v>0</v>
      </c>
    </row>
  </sheetData>
  <customSheetViews>
    <customSheetView guid="{08EB68B9-8BC4-4C34-9E00-F2B835407F67}" hiddenRows="1" hiddenColumns="1">
      <pane ySplit="8" topLeftCell="A9" activePane="bottomLeft" state="frozen"/>
      <selection pane="bottomLeft"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104</v>
      </c>
      <c r="D2" s="4"/>
      <c r="E2" s="4"/>
      <c r="F2" s="4"/>
      <c r="G2" s="58" t="s">
        <v>8</v>
      </c>
      <c r="H2" s="59" t="s">
        <v>111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3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7"/>
      <c r="F11" s="1">
        <f t="shared" si="0"/>
        <v>0</v>
      </c>
      <c r="G11" s="1">
        <f t="shared" si="1"/>
        <v>0</v>
      </c>
      <c r="H11" t="s">
        <v>200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">
        <f>SUM(D9:D57)</f>
        <v>0</v>
      </c>
      <c r="E58" s="1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105</v>
      </c>
      <c r="D2" s="4"/>
      <c r="E2" s="4"/>
      <c r="F2" s="4"/>
      <c r="G2" s="58" t="s">
        <v>8</v>
      </c>
      <c r="H2" s="58" t="s">
        <v>112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>
        <v>105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106</v>
      </c>
      <c r="D2" s="4"/>
      <c r="E2" s="4"/>
      <c r="F2" s="4"/>
      <c r="G2" s="58" t="s">
        <v>8</v>
      </c>
      <c r="H2" s="58" t="s">
        <v>37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4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107</v>
      </c>
      <c r="D2" s="4"/>
      <c r="E2" s="4"/>
      <c r="F2" s="4"/>
      <c r="G2" s="58" t="s">
        <v>8</v>
      </c>
      <c r="H2" s="58" t="s">
        <v>49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>
  <sheetPr>
    <tabColor rgb="FFFF0000"/>
  </sheetPr>
  <dimension ref="A1:I58"/>
  <sheetViews>
    <sheetView rightToLeft="1" workbookViewId="0">
      <selection activeCell="I8" sqref="I8"/>
    </sheetView>
  </sheetViews>
  <sheetFormatPr defaultRowHeight="15"/>
  <cols>
    <col min="1" max="1" width="12.5703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1" spans="1:9">
      <c r="A1" t="s">
        <v>160</v>
      </c>
    </row>
    <row r="2" spans="1:9">
      <c r="B2" s="58" t="s">
        <v>7</v>
      </c>
      <c r="C2" s="58">
        <v>108</v>
      </c>
      <c r="D2" s="4"/>
      <c r="E2" s="4"/>
      <c r="F2" s="4"/>
      <c r="G2" s="58" t="s">
        <v>8</v>
      </c>
      <c r="H2" s="58" t="s">
        <v>113</v>
      </c>
      <c r="I2" s="58"/>
    </row>
    <row r="3" spans="1:9">
      <c r="B3" s="58"/>
      <c r="C3" s="58"/>
      <c r="D3" s="4"/>
      <c r="E3" s="4"/>
      <c r="F3" s="4"/>
      <c r="G3" s="58"/>
      <c r="H3" s="58"/>
      <c r="I3" s="58"/>
    </row>
    <row r="6" spans="1:9" ht="13.5" customHeight="1" thickBot="1"/>
    <row r="7" spans="1:9" ht="0.75" hidden="1" customHeight="1" thickBot="1"/>
    <row r="8" spans="1:9" ht="25.5" customHeight="1" thickBot="1">
      <c r="C8" s="3" t="s">
        <v>3</v>
      </c>
      <c r="D8" s="3" t="s">
        <v>4</v>
      </c>
      <c r="E8" s="3" t="s">
        <v>5</v>
      </c>
      <c r="F8" s="3">
        <v>8</v>
      </c>
      <c r="G8" s="3" t="s">
        <v>6</v>
      </c>
      <c r="I8" s="5" t="s">
        <v>9</v>
      </c>
    </row>
    <row r="9" spans="1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1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1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1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1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1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1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1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109</v>
      </c>
      <c r="D2" s="4"/>
      <c r="E2" s="4"/>
      <c r="F2" s="4"/>
      <c r="G2" s="58" t="s">
        <v>8</v>
      </c>
      <c r="H2" s="58" t="s">
        <v>121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7"/>
      <c r="F10" s="1">
        <f t="shared" si="0"/>
        <v>0</v>
      </c>
      <c r="G10" s="1">
        <f t="shared" ref="G10:G57" si="1">F10+G9</f>
        <v>0</v>
      </c>
      <c r="H10" t="s">
        <v>204</v>
      </c>
    </row>
    <row r="11" spans="2:9" ht="15.75" thickBot="1">
      <c r="C11" s="2"/>
      <c r="D11" s="1"/>
      <c r="E11" s="13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110</v>
      </c>
      <c r="D2" s="4"/>
      <c r="E2" s="4"/>
      <c r="F2" s="4"/>
      <c r="G2" s="58" t="s">
        <v>8</v>
      </c>
      <c r="H2" s="58" t="s">
        <v>114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7"/>
      <c r="F11" s="1">
        <f t="shared" si="0"/>
        <v>0</v>
      </c>
      <c r="G11" s="1">
        <f t="shared" si="1"/>
        <v>0</v>
      </c>
      <c r="H11" t="s">
        <v>181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111</v>
      </c>
      <c r="D2" s="4"/>
      <c r="E2" s="4"/>
      <c r="F2" s="4"/>
      <c r="G2" s="58" t="s">
        <v>8</v>
      </c>
      <c r="H2" s="58" t="s">
        <v>41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8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3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112</v>
      </c>
      <c r="D2" s="4"/>
      <c r="E2" s="4"/>
      <c r="F2" s="4"/>
      <c r="G2" s="58" t="s">
        <v>8</v>
      </c>
      <c r="H2" s="58" t="s">
        <v>117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3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2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2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2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2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2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2"/>
      <c r="D32" s="1"/>
      <c r="E32" s="1"/>
      <c r="F32" s="1">
        <f t="shared" si="0"/>
        <v>0</v>
      </c>
      <c r="G32" s="1">
        <f t="shared" si="1"/>
        <v>0</v>
      </c>
    </row>
    <row r="33" spans="3:8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8" ht="15.75" thickBot="1">
      <c r="C34" s="2"/>
      <c r="D34" s="1"/>
      <c r="E34" s="1"/>
      <c r="F34" s="1">
        <f t="shared" si="0"/>
        <v>0</v>
      </c>
      <c r="G34" s="1">
        <f t="shared" si="1"/>
        <v>0</v>
      </c>
    </row>
    <row r="35" spans="3:8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8" ht="15.75" thickBot="1">
      <c r="C36" s="2"/>
      <c r="D36" s="1"/>
      <c r="E36" s="1"/>
      <c r="F36" s="1">
        <f t="shared" si="0"/>
        <v>0</v>
      </c>
      <c r="G36" s="1">
        <f t="shared" si="1"/>
        <v>0</v>
      </c>
    </row>
    <row r="37" spans="3:8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8" ht="15.75" thickBot="1">
      <c r="C38" s="2"/>
      <c r="D38" s="1"/>
      <c r="E38" s="1"/>
      <c r="F38" s="1">
        <f t="shared" si="0"/>
        <v>0</v>
      </c>
      <c r="G38" s="1">
        <f t="shared" si="1"/>
        <v>0</v>
      </c>
    </row>
    <row r="39" spans="3:8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8" ht="15.75" thickBot="1">
      <c r="C40" s="2"/>
      <c r="D40" s="1"/>
      <c r="E40" s="1"/>
      <c r="F40" s="1">
        <f t="shared" si="0"/>
        <v>0</v>
      </c>
      <c r="G40" s="1">
        <f t="shared" si="1"/>
        <v>0</v>
      </c>
    </row>
    <row r="41" spans="3:8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8" ht="15.75" thickBot="1">
      <c r="C42" s="2"/>
      <c r="D42" s="1"/>
      <c r="E42" s="1"/>
      <c r="F42" s="1">
        <f t="shared" si="2"/>
        <v>0</v>
      </c>
      <c r="G42" s="1">
        <f t="shared" si="1"/>
        <v>0</v>
      </c>
    </row>
    <row r="43" spans="3:8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8" ht="15.75" thickBot="1">
      <c r="C44" s="2"/>
      <c r="D44" s="1"/>
      <c r="E44" s="7"/>
      <c r="F44" s="1">
        <f t="shared" si="2"/>
        <v>0</v>
      </c>
      <c r="G44" s="1">
        <f t="shared" si="1"/>
        <v>0</v>
      </c>
      <c r="H44" t="s">
        <v>206</v>
      </c>
    </row>
    <row r="45" spans="3:8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8" ht="15.75" thickBot="1">
      <c r="C46" s="2"/>
      <c r="D46" s="1"/>
      <c r="E46" s="1"/>
      <c r="F46" s="1">
        <f t="shared" si="2"/>
        <v>0</v>
      </c>
      <c r="G46" s="1">
        <f t="shared" si="1"/>
        <v>0</v>
      </c>
    </row>
    <row r="47" spans="3:8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8" ht="15.75" thickBot="1">
      <c r="C48" s="2"/>
      <c r="D48" s="1"/>
      <c r="E48" s="1"/>
      <c r="F48" s="1">
        <f t="shared" si="2"/>
        <v>0</v>
      </c>
      <c r="G48" s="1">
        <f t="shared" si="1"/>
        <v>0</v>
      </c>
    </row>
    <row r="49" spans="3:8" ht="15.75" thickBot="1">
      <c r="C49" s="2"/>
      <c r="D49" s="1"/>
      <c r="E49" s="1"/>
      <c r="F49" s="1">
        <f t="shared" si="2"/>
        <v>0</v>
      </c>
      <c r="G49" s="1">
        <f t="shared" si="1"/>
        <v>0</v>
      </c>
      <c r="H49" t="s">
        <v>195</v>
      </c>
    </row>
    <row r="50" spans="3:8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8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8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8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8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8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8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8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8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113</v>
      </c>
      <c r="D2" s="4"/>
      <c r="E2" s="4"/>
      <c r="F2" s="4"/>
      <c r="G2" s="58" t="s">
        <v>8</v>
      </c>
      <c r="H2" s="59" t="s">
        <v>118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2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114</v>
      </c>
      <c r="D2" s="4"/>
      <c r="E2" s="4"/>
      <c r="F2" s="4"/>
      <c r="G2" s="58" t="s">
        <v>8</v>
      </c>
      <c r="H2" s="58" t="s">
        <v>119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115</v>
      </c>
      <c r="D2" s="4"/>
      <c r="E2" s="4"/>
      <c r="F2" s="4"/>
      <c r="G2" s="58" t="s">
        <v>8</v>
      </c>
      <c r="H2" s="58" t="s">
        <v>120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116</v>
      </c>
      <c r="D2" s="4"/>
      <c r="E2" s="4"/>
      <c r="F2" s="4"/>
      <c r="G2" s="58" t="s">
        <v>8</v>
      </c>
      <c r="H2" s="58" t="s">
        <v>122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2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>
  <sheetPr>
    <tabColor rgb="FFFF0000"/>
  </sheetPr>
  <dimension ref="A1:I58"/>
  <sheetViews>
    <sheetView rightToLeft="1" topLeftCell="B1" workbookViewId="0">
      <selection activeCell="I8" sqref="I8"/>
    </sheetView>
  </sheetViews>
  <sheetFormatPr defaultRowHeight="15"/>
  <cols>
    <col min="1" max="1" width="14.42578125" hidden="1" customWidth="1"/>
    <col min="2" max="2" width="9.85546875" customWidth="1"/>
    <col min="3" max="3" width="13.7109375" customWidth="1"/>
    <col min="4" max="4" width="11" customWidth="1"/>
    <col min="5" max="5" width="8.28515625" customWidth="1"/>
    <col min="6" max="6" width="9" hidden="1" customWidth="1"/>
  </cols>
  <sheetData>
    <row r="1" spans="2:9" ht="14.25" customHeight="1"/>
    <row r="2" spans="2:9">
      <c r="B2" s="58" t="s">
        <v>7</v>
      </c>
      <c r="C2" s="58">
        <v>117</v>
      </c>
      <c r="D2" s="4"/>
      <c r="E2" s="4"/>
      <c r="F2" s="4"/>
      <c r="G2" s="58" t="s">
        <v>8</v>
      </c>
      <c r="H2" s="58" t="s">
        <v>124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15.75" thickBot="1"/>
    <row r="8" spans="2:9" ht="24.7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7"/>
      <c r="F12" s="1">
        <f t="shared" si="0"/>
        <v>0</v>
      </c>
      <c r="G12" s="1">
        <f t="shared" si="1"/>
        <v>0</v>
      </c>
      <c r="H12" t="s">
        <v>197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Columns="1" topLeftCell="B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118</v>
      </c>
      <c r="D2" s="4"/>
      <c r="E2" s="4"/>
      <c r="F2" s="4"/>
      <c r="G2" s="58" t="s">
        <v>8</v>
      </c>
      <c r="H2" s="58" t="s">
        <v>134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20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8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8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8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8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8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8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8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8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8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8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8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8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8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8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8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8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  <legacyDrawing r:id="rId3"/>
</worksheet>
</file>

<file path=xl/worksheets/sheet12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119</v>
      </c>
      <c r="D2" s="4"/>
      <c r="E2" s="4"/>
      <c r="F2" s="4"/>
      <c r="G2" s="58" t="s">
        <v>8</v>
      </c>
      <c r="H2" s="58" t="s">
        <v>126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120</v>
      </c>
      <c r="D2" s="4"/>
      <c r="E2" s="4"/>
      <c r="F2" s="4"/>
      <c r="G2" s="58" t="s">
        <v>8</v>
      </c>
      <c r="H2" s="58" t="s">
        <v>127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121</v>
      </c>
      <c r="D2" s="4"/>
      <c r="E2" s="4"/>
      <c r="F2" s="4"/>
      <c r="G2" s="58" t="s">
        <v>8</v>
      </c>
      <c r="H2" s="58" t="s">
        <v>128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3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2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122</v>
      </c>
      <c r="D2" s="4"/>
      <c r="E2" s="4"/>
      <c r="F2" s="4"/>
      <c r="G2" s="58" t="s">
        <v>8</v>
      </c>
      <c r="H2" s="58" t="s">
        <v>130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3"/>
      <c r="F11" s="1">
        <f t="shared" si="0"/>
        <v>0</v>
      </c>
      <c r="G11" s="1">
        <f t="shared" si="1"/>
        <v>0</v>
      </c>
    </row>
    <row r="12" spans="2:9" ht="15.75" thickBot="1">
      <c r="C12" s="10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23</v>
      </c>
      <c r="D2" s="4"/>
      <c r="E2" s="4"/>
      <c r="F2" s="4"/>
      <c r="G2" s="58" t="s">
        <v>8</v>
      </c>
      <c r="H2" s="58" t="s">
        <v>131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0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10"/>
      <c r="D13" s="11"/>
      <c r="E13" s="11"/>
      <c r="F13" s="1">
        <f t="shared" si="0"/>
        <v>0</v>
      </c>
      <c r="G13" s="1">
        <f t="shared" si="1"/>
        <v>0</v>
      </c>
    </row>
    <row r="14" spans="2:9" ht="15.75" thickBot="1">
      <c r="C14" s="10"/>
      <c r="D14" s="11"/>
      <c r="E14" s="1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2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2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2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2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2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2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2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2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2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2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24</v>
      </c>
      <c r="D2" s="4"/>
      <c r="E2" s="4"/>
      <c r="F2" s="4"/>
      <c r="G2" s="58" t="s">
        <v>8</v>
      </c>
      <c r="H2" s="58" t="s">
        <v>138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25</v>
      </c>
      <c r="D2" s="4"/>
      <c r="E2" s="4"/>
      <c r="F2" s="4"/>
      <c r="G2" s="58" t="s">
        <v>8</v>
      </c>
      <c r="H2" s="58" t="s">
        <v>139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26</v>
      </c>
      <c r="D2" s="4"/>
      <c r="E2" s="4"/>
      <c r="F2" s="4"/>
      <c r="G2" s="58" t="s">
        <v>8</v>
      </c>
      <c r="H2" s="58" t="s">
        <v>140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27</v>
      </c>
      <c r="D2" s="4"/>
      <c r="E2" s="4"/>
      <c r="F2" s="4"/>
      <c r="G2" s="58" t="s">
        <v>8</v>
      </c>
      <c r="H2" s="58" t="s">
        <v>141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2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28</v>
      </c>
      <c r="D2" s="4"/>
      <c r="E2" s="4"/>
      <c r="F2" s="4"/>
      <c r="G2" s="58" t="s">
        <v>8</v>
      </c>
      <c r="H2" s="58" t="s">
        <v>142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2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29</v>
      </c>
      <c r="D2" s="4"/>
      <c r="E2" s="4"/>
      <c r="F2" s="4"/>
      <c r="G2" s="58" t="s">
        <v>8</v>
      </c>
      <c r="H2" s="58" t="s">
        <v>143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30</v>
      </c>
      <c r="D2" s="4"/>
      <c r="E2" s="4"/>
      <c r="F2" s="4"/>
      <c r="G2" s="58" t="s">
        <v>8</v>
      </c>
      <c r="H2" s="58" t="s">
        <v>144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3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31</v>
      </c>
      <c r="D2" s="4"/>
      <c r="E2" s="4"/>
      <c r="F2" s="4"/>
      <c r="G2" s="58" t="s">
        <v>8</v>
      </c>
      <c r="H2" s="58" t="s">
        <v>145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32</v>
      </c>
      <c r="D2" s="4"/>
      <c r="E2" s="4"/>
      <c r="F2" s="4"/>
      <c r="G2" s="58" t="s">
        <v>8</v>
      </c>
      <c r="H2" s="58" t="s">
        <v>146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33</v>
      </c>
      <c r="D2" s="4"/>
      <c r="E2" s="4"/>
      <c r="F2" s="4"/>
      <c r="G2" s="58" t="s">
        <v>8</v>
      </c>
      <c r="H2" s="58" t="s">
        <v>172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8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3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34</v>
      </c>
      <c r="D2" s="4"/>
      <c r="E2" s="4"/>
      <c r="F2" s="4"/>
      <c r="G2" s="58" t="s">
        <v>8</v>
      </c>
      <c r="H2" s="58" t="s">
        <v>13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148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B17" sqref="B17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35</v>
      </c>
      <c r="D2" s="4"/>
      <c r="E2" s="4"/>
      <c r="F2" s="4"/>
      <c r="G2" s="58" t="s">
        <v>8</v>
      </c>
      <c r="H2" s="58" t="s">
        <v>149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15.75" thickBot="1"/>
    <row r="8" spans="2:9" ht="30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 t="s">
        <v>218</v>
      </c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/>
      <c r="E58" s="18">
        <f>SUM(E9:E57)</f>
        <v>0</v>
      </c>
    </row>
  </sheetData>
  <sheetProtection password="ACB1" sheet="1" formatCells="0" formatColumns="0" formatRows="0" insertColumns="0" insertRows="0" insertHyperlinks="0" deleteColumns="0" deleteRows="0" sort="0" autoFilter="0" pivotTables="0"/>
  <customSheetViews>
    <customSheetView guid="{08EB68B9-8BC4-4C34-9E00-F2B835407F67}" hiddenColumns="1" topLeftCell="A9">
      <selection activeCell="D17" sqref="D17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36</v>
      </c>
      <c r="D2" s="4"/>
      <c r="E2" s="4"/>
      <c r="F2" s="4"/>
      <c r="G2" s="58" t="s">
        <v>8</v>
      </c>
      <c r="H2" s="58" t="s">
        <v>150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3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37</v>
      </c>
      <c r="D2" s="4"/>
      <c r="E2" s="4"/>
      <c r="F2" s="4"/>
      <c r="G2" s="58" t="s">
        <v>8</v>
      </c>
      <c r="H2" s="58" t="s">
        <v>151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2"/>
      <c r="F10" s="1">
        <f t="shared" si="0"/>
        <v>0</v>
      </c>
      <c r="G10" s="8">
        <f t="shared" ref="G10:G57" si="1">F10+G9</f>
        <v>0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38</v>
      </c>
      <c r="D2" s="4"/>
      <c r="E2" s="4"/>
      <c r="F2" s="4"/>
      <c r="G2" s="58" t="s">
        <v>8</v>
      </c>
      <c r="H2" s="58" t="s">
        <v>152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39</v>
      </c>
      <c r="D2" s="4"/>
      <c r="E2" s="4"/>
      <c r="F2" s="4"/>
      <c r="G2" s="58" t="s">
        <v>8</v>
      </c>
      <c r="H2" s="58" t="s">
        <v>153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148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40</v>
      </c>
      <c r="D2" s="4"/>
      <c r="E2" s="4"/>
      <c r="F2" s="4"/>
      <c r="G2" s="58" t="s">
        <v>8</v>
      </c>
      <c r="H2" s="58" t="s">
        <v>154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3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41</v>
      </c>
      <c r="D2" s="4"/>
      <c r="E2" s="4"/>
      <c r="F2" s="4"/>
      <c r="G2" s="58" t="s">
        <v>8</v>
      </c>
      <c r="H2" s="58" t="s">
        <v>147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42</v>
      </c>
      <c r="D2" s="4"/>
      <c r="E2" s="4"/>
      <c r="F2" s="4"/>
      <c r="G2" s="58" t="s">
        <v>8</v>
      </c>
      <c r="H2" s="58" t="s">
        <v>155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7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2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2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2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2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2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2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2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2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2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2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2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2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2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2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2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2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2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2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43</v>
      </c>
      <c r="D2" s="4"/>
      <c r="E2" s="4"/>
      <c r="F2" s="4"/>
      <c r="G2" s="58" t="s">
        <v>8</v>
      </c>
      <c r="H2" s="58" t="s">
        <v>112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3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6"/>
      <c r="D20" s="16"/>
      <c r="E20" s="16"/>
      <c r="F20" s="1">
        <f t="shared" si="0"/>
        <v>0</v>
      </c>
      <c r="G20" s="1">
        <f t="shared" si="1"/>
        <v>0</v>
      </c>
    </row>
    <row r="21" spans="3:7" ht="15.75" thickBot="1">
      <c r="C21" s="14"/>
      <c r="D21" s="16"/>
      <c r="E21" s="16"/>
      <c r="F21" s="1">
        <f t="shared" si="0"/>
        <v>0</v>
      </c>
      <c r="G21" s="1">
        <f t="shared" si="1"/>
        <v>0</v>
      </c>
    </row>
    <row r="22" spans="3:7" ht="15.75" thickBot="1">
      <c r="C22" s="16"/>
      <c r="D22" s="16"/>
      <c r="E22" s="16"/>
      <c r="F22" s="1">
        <f t="shared" si="0"/>
        <v>0</v>
      </c>
      <c r="G22" s="1">
        <f t="shared" si="1"/>
        <v>0</v>
      </c>
    </row>
    <row r="23" spans="3:7" ht="15.75" thickBot="1">
      <c r="C23" s="14"/>
      <c r="D23" s="16"/>
      <c r="E23" s="16"/>
      <c r="F23" s="1">
        <f t="shared" si="0"/>
        <v>0</v>
      </c>
      <c r="G23" s="1">
        <f t="shared" si="1"/>
        <v>0</v>
      </c>
    </row>
    <row r="24" spans="3:7" ht="15.75" thickBot="1">
      <c r="C24" s="16"/>
      <c r="D24" s="16"/>
      <c r="E24" s="16"/>
      <c r="F24" s="1">
        <f t="shared" si="0"/>
        <v>0</v>
      </c>
      <c r="G24" s="1">
        <f t="shared" si="1"/>
        <v>0</v>
      </c>
    </row>
    <row r="25" spans="3:7" ht="15.75" thickBot="1">
      <c r="C25" s="14"/>
      <c r="D25" s="16"/>
      <c r="E25" s="16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44</v>
      </c>
      <c r="D2" s="4"/>
      <c r="E2" s="4"/>
      <c r="F2" s="4"/>
      <c r="G2" s="58" t="s">
        <v>8</v>
      </c>
      <c r="H2" s="58" t="s">
        <v>156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45</v>
      </c>
      <c r="D2" s="4"/>
      <c r="E2" s="4"/>
      <c r="F2" s="4"/>
      <c r="G2" s="58" t="s">
        <v>8</v>
      </c>
      <c r="H2" s="58" t="s">
        <v>157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3"/>
      <c r="F11" s="1">
        <f t="shared" si="0"/>
        <v>0</v>
      </c>
      <c r="G11" s="1">
        <f t="shared" si="1"/>
        <v>0</v>
      </c>
    </row>
    <row r="12" spans="2:9" ht="15.75" thickBot="1">
      <c r="C12" s="10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10"/>
      <c r="D13" s="11"/>
      <c r="E13" s="11"/>
      <c r="F13" s="1">
        <f t="shared" si="0"/>
        <v>0</v>
      </c>
      <c r="G13" s="1">
        <f t="shared" si="1"/>
        <v>0</v>
      </c>
    </row>
    <row r="14" spans="2:9" ht="15.75" thickBot="1">
      <c r="C14" s="10"/>
      <c r="D14" s="11"/>
      <c r="E14" s="11"/>
      <c r="F14" s="1">
        <f t="shared" si="0"/>
        <v>0</v>
      </c>
      <c r="G14" s="1">
        <f t="shared" si="1"/>
        <v>0</v>
      </c>
    </row>
    <row r="15" spans="2:9" ht="15.75" thickBot="1">
      <c r="C15" s="10"/>
      <c r="D15" s="11"/>
      <c r="E15" s="1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46</v>
      </c>
      <c r="D2" s="4"/>
      <c r="E2" s="4"/>
      <c r="F2" s="4"/>
      <c r="G2" s="58" t="s">
        <v>8</v>
      </c>
      <c r="H2" s="58" t="s">
        <v>158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47</v>
      </c>
      <c r="D2" s="4"/>
      <c r="E2" s="4"/>
      <c r="F2" s="4"/>
      <c r="G2" s="58" t="s">
        <v>8</v>
      </c>
      <c r="H2" s="58" t="s">
        <v>159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148</v>
      </c>
      <c r="D2" s="4"/>
      <c r="E2" s="4"/>
      <c r="F2" s="4"/>
      <c r="G2" s="58" t="s">
        <v>8</v>
      </c>
      <c r="H2" s="58" t="s">
        <v>161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5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149</v>
      </c>
      <c r="D2" s="4"/>
      <c r="E2" s="4"/>
      <c r="F2" s="4"/>
      <c r="G2" s="58" t="s">
        <v>8</v>
      </c>
      <c r="H2" s="58" t="s">
        <v>162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15.75" thickBot="1"/>
    <row r="8" spans="2:9" ht="24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7"/>
      <c r="F10" s="1">
        <f t="shared" si="0"/>
        <v>0</v>
      </c>
      <c r="G10" s="1">
        <f t="shared" ref="G10:G57" si="1">F10+G9</f>
        <v>0</v>
      </c>
      <c r="H10" t="s">
        <v>175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150</v>
      </c>
      <c r="D2" s="4"/>
      <c r="E2" s="4"/>
      <c r="F2" s="4"/>
      <c r="G2" s="58" t="s">
        <v>8</v>
      </c>
      <c r="H2" s="58" t="s">
        <v>163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5703125" customWidth="1"/>
    <col min="2" max="2" width="8.140625" customWidth="1"/>
    <col min="3" max="3" width="13.42578125" customWidth="1"/>
    <col min="4" max="4" width="12.28515625" customWidth="1"/>
    <col min="5" max="5" width="9.28515625" customWidth="1"/>
    <col min="6" max="6" width="9" hidden="1" customWidth="1"/>
  </cols>
  <sheetData>
    <row r="2" spans="2:9">
      <c r="B2" s="58" t="s">
        <v>7</v>
      </c>
      <c r="C2" s="58">
        <v>151</v>
      </c>
      <c r="D2" s="4"/>
      <c r="E2" s="4"/>
      <c r="F2" s="4"/>
      <c r="G2" s="58" t="s">
        <v>8</v>
      </c>
      <c r="H2" s="58" t="s">
        <v>164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3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140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152</v>
      </c>
      <c r="D2" s="4"/>
      <c r="E2" s="4"/>
      <c r="F2" s="4"/>
      <c r="G2" s="58" t="s">
        <v>8</v>
      </c>
      <c r="H2" s="59" t="s">
        <v>165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153</v>
      </c>
      <c r="D2" s="4"/>
      <c r="E2" s="4"/>
      <c r="F2" s="4"/>
      <c r="G2" s="58" t="s">
        <v>8</v>
      </c>
      <c r="H2" s="58" t="s">
        <v>166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154</v>
      </c>
      <c r="D2" s="4"/>
      <c r="E2" s="4"/>
      <c r="F2" s="4"/>
      <c r="G2" s="58" t="s">
        <v>8</v>
      </c>
      <c r="H2" s="59" t="s">
        <v>167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155</v>
      </c>
      <c r="D2" s="4"/>
      <c r="E2" s="4"/>
      <c r="F2" s="4"/>
      <c r="G2" s="58" t="s">
        <v>8</v>
      </c>
      <c r="H2" s="58" t="s">
        <v>168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2"/>
      <c r="F11" s="1">
        <f t="shared" si="0"/>
        <v>0</v>
      </c>
      <c r="G11" s="1">
        <f t="shared" si="1"/>
        <v>0</v>
      </c>
    </row>
    <row r="12" spans="2:9" ht="15.75" thickBot="1">
      <c r="C12" s="11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156</v>
      </c>
      <c r="D2" s="4"/>
      <c r="E2" s="4"/>
      <c r="F2" s="4"/>
      <c r="G2" s="58" t="s">
        <v>8</v>
      </c>
      <c r="H2" s="58" t="s">
        <v>169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2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0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10"/>
      <c r="D13" s="11"/>
      <c r="E13" s="12"/>
      <c r="F13" s="1">
        <f t="shared" si="0"/>
        <v>0</v>
      </c>
      <c r="G13" s="1">
        <f t="shared" si="1"/>
        <v>0</v>
      </c>
    </row>
    <row r="14" spans="2:9" ht="15.75" thickBot="1">
      <c r="C14" s="11"/>
      <c r="D14" s="11"/>
      <c r="E14" s="11"/>
      <c r="F14" s="1">
        <f t="shared" si="0"/>
        <v>0</v>
      </c>
      <c r="G14" s="1">
        <f t="shared" si="1"/>
        <v>0</v>
      </c>
    </row>
    <row r="15" spans="2:9" ht="15.75" thickBot="1">
      <c r="C15" s="10"/>
      <c r="D15" s="11"/>
      <c r="E15" s="1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285156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157</v>
      </c>
      <c r="D2" s="4"/>
      <c r="E2" s="4"/>
      <c r="F2" s="4"/>
      <c r="G2" s="58" t="s">
        <v>8</v>
      </c>
      <c r="H2" s="58" t="s">
        <v>170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5703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158</v>
      </c>
      <c r="D2" s="4"/>
      <c r="E2" s="4"/>
      <c r="F2" s="4"/>
      <c r="G2" s="58" t="s">
        <v>8</v>
      </c>
      <c r="H2" s="58" t="s">
        <v>173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>
        <v>8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0"/>
      <c r="D12" s="11"/>
      <c r="E12" s="12"/>
      <c r="F12" s="1">
        <f t="shared" si="0"/>
        <v>0</v>
      </c>
      <c r="G12" s="1">
        <f t="shared" si="1"/>
        <v>0</v>
      </c>
    </row>
    <row r="13" spans="2:9" ht="15.75" thickBot="1">
      <c r="C13" s="10"/>
      <c r="D13" s="11"/>
      <c r="E13" s="1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159</v>
      </c>
      <c r="D2" s="4"/>
      <c r="E2" s="4"/>
      <c r="F2" s="4"/>
      <c r="G2" s="58" t="s">
        <v>8</v>
      </c>
      <c r="H2" s="58" t="s">
        <v>174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7"/>
      <c r="F10" s="1">
        <f t="shared" si="0"/>
        <v>0</v>
      </c>
      <c r="G10" s="1">
        <f t="shared" ref="G10:G57" si="1">F10+G9</f>
        <v>0</v>
      </c>
      <c r="H10" t="s">
        <v>217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2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160</v>
      </c>
      <c r="D2" s="4"/>
      <c r="E2" s="4"/>
      <c r="F2" s="4"/>
      <c r="G2" s="58" t="s">
        <v>8</v>
      </c>
      <c r="H2" s="58" t="s">
        <v>179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161</v>
      </c>
      <c r="D2" s="4"/>
      <c r="E2" s="4"/>
      <c r="F2" s="4"/>
      <c r="G2" s="58" t="s">
        <v>8</v>
      </c>
      <c r="H2" s="58" t="s">
        <v>180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7"/>
      <c r="F10" s="1">
        <f t="shared" si="0"/>
        <v>0</v>
      </c>
      <c r="G10" s="1">
        <f t="shared" ref="G10:G57" si="1">F10+G9</f>
        <v>0</v>
      </c>
      <c r="H10" t="s">
        <v>201</v>
      </c>
    </row>
    <row r="11" spans="2:9" ht="15.75" thickBot="1">
      <c r="C11" s="10"/>
      <c r="D11" s="11"/>
      <c r="E11" s="13"/>
      <c r="F11" s="1">
        <f t="shared" si="0"/>
        <v>0</v>
      </c>
      <c r="G11" s="1">
        <f t="shared" si="1"/>
        <v>0</v>
      </c>
    </row>
    <row r="12" spans="2:9" ht="15.75" thickBot="1">
      <c r="C12" s="11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162</v>
      </c>
      <c r="D2" s="4"/>
      <c r="E2" s="4"/>
      <c r="F2" s="4"/>
      <c r="G2" s="58" t="s">
        <v>8</v>
      </c>
      <c r="H2" s="58" t="s">
        <v>182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163</v>
      </c>
      <c r="D2" s="4"/>
      <c r="E2" s="4"/>
      <c r="F2" s="4"/>
      <c r="G2" s="58" t="s">
        <v>8</v>
      </c>
      <c r="H2" s="59" t="s">
        <v>183</v>
      </c>
      <c r="I2" s="59"/>
    </row>
    <row r="3" spans="2:9">
      <c r="B3" s="58"/>
      <c r="C3" s="58"/>
      <c r="D3" s="4"/>
      <c r="E3" s="4"/>
      <c r="F3" s="4"/>
      <c r="G3" s="58"/>
      <c r="H3" s="59"/>
      <c r="I3" s="59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2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164</v>
      </c>
      <c r="D2" s="4"/>
      <c r="E2" s="4"/>
      <c r="F2" s="4"/>
      <c r="G2" s="58" t="s">
        <v>8</v>
      </c>
      <c r="H2" s="58" t="s">
        <v>184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165</v>
      </c>
      <c r="D2" s="4"/>
      <c r="E2" s="4"/>
      <c r="F2" s="4"/>
      <c r="G2" s="58" t="s">
        <v>8</v>
      </c>
      <c r="H2" s="58" t="s">
        <v>185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10"/>
      <c r="D9" s="11"/>
      <c r="E9" s="11"/>
      <c r="F9" s="1">
        <f t="shared" ref="F9:F40" si="0">D9-E9</f>
        <v>0</v>
      </c>
      <c r="G9" s="1">
        <f>F9</f>
        <v>0</v>
      </c>
    </row>
    <row r="10" spans="2:9" ht="15.75" thickBot="1">
      <c r="C10" s="10"/>
      <c r="D10" s="11"/>
      <c r="E10" s="11"/>
      <c r="F10" s="1">
        <f t="shared" si="0"/>
        <v>0</v>
      </c>
      <c r="G10" s="1">
        <f t="shared" ref="G10:G57" si="1">F10+G9</f>
        <v>0</v>
      </c>
    </row>
    <row r="11" spans="2:9" ht="15.75" thickBot="1">
      <c r="C11" s="10"/>
      <c r="D11" s="11"/>
      <c r="E11" s="11"/>
      <c r="F11" s="1">
        <f t="shared" si="0"/>
        <v>0</v>
      </c>
      <c r="G11" s="1">
        <f t="shared" si="1"/>
        <v>0</v>
      </c>
    </row>
    <row r="12" spans="2:9" ht="15.75" thickBot="1">
      <c r="C12" s="11"/>
      <c r="D12" s="11"/>
      <c r="E12" s="1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166</v>
      </c>
      <c r="D2" s="4"/>
      <c r="E2" s="4"/>
      <c r="F2" s="4"/>
      <c r="G2" s="58" t="s">
        <v>8</v>
      </c>
      <c r="H2" s="58" t="s">
        <v>188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>
  <sheetPr>
    <tabColor rgb="FFFF0000"/>
  </sheetPr>
  <dimension ref="A1:I58"/>
  <sheetViews>
    <sheetView rightToLeft="1" topLeftCell="B1" workbookViewId="0">
      <selection activeCell="I8" sqref="I8"/>
    </sheetView>
  </sheetViews>
  <sheetFormatPr defaultRowHeight="15"/>
  <cols>
    <col min="1" max="1" width="14.42578125" hidden="1" customWidth="1"/>
    <col min="2" max="2" width="9.85546875" customWidth="1"/>
    <col min="3" max="3" width="13.7109375" customWidth="1"/>
    <col min="4" max="4" width="11" customWidth="1"/>
    <col min="5" max="5" width="8.28515625" customWidth="1"/>
    <col min="6" max="6" width="9" hidden="1" customWidth="1"/>
  </cols>
  <sheetData>
    <row r="1" spans="1:9" ht="14.25" customHeight="1">
      <c r="A1">
        <v>858</v>
      </c>
    </row>
    <row r="2" spans="1:9">
      <c r="B2" s="58" t="s">
        <v>7</v>
      </c>
      <c r="C2" s="58">
        <v>167</v>
      </c>
      <c r="D2" s="4"/>
      <c r="E2" s="4"/>
      <c r="F2" s="4"/>
      <c r="G2" s="58" t="s">
        <v>8</v>
      </c>
      <c r="H2" s="58" t="s">
        <v>190</v>
      </c>
      <c r="I2" s="58"/>
    </row>
    <row r="3" spans="1:9">
      <c r="B3" s="58"/>
      <c r="C3" s="58"/>
      <c r="D3" s="4"/>
      <c r="E3" s="4"/>
      <c r="F3" s="4"/>
      <c r="G3" s="58"/>
      <c r="H3" s="58"/>
      <c r="I3" s="58"/>
    </row>
    <row r="7" spans="1:9" ht="15.75" thickBot="1"/>
    <row r="8" spans="1:9" ht="24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1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1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1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1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1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1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1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1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Columns="1" topLeftCell="B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168</v>
      </c>
      <c r="D2" s="4"/>
      <c r="E2" s="4"/>
      <c r="F2" s="4"/>
      <c r="G2" s="58" t="s">
        <v>8</v>
      </c>
      <c r="H2" s="58" t="s">
        <v>194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169</v>
      </c>
      <c r="D2" s="4"/>
      <c r="E2" s="4"/>
      <c r="F2" s="4"/>
      <c r="G2" s="58" t="s">
        <v>8</v>
      </c>
      <c r="H2" s="58" t="s">
        <v>199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170</v>
      </c>
      <c r="D2" s="4"/>
      <c r="E2" s="4"/>
      <c r="F2" s="4"/>
      <c r="G2" s="58" t="s">
        <v>8</v>
      </c>
      <c r="H2" s="58" t="s">
        <v>205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24" thickBot="1">
      <c r="C10" s="2"/>
      <c r="D10" s="1"/>
      <c r="E10" s="38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171</v>
      </c>
      <c r="D2" s="4"/>
      <c r="E2" s="4"/>
      <c r="F2" s="4"/>
      <c r="G2" s="58" t="s">
        <v>8</v>
      </c>
      <c r="H2" s="58" t="s">
        <v>216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/>
      <c r="D9" s="1"/>
      <c r="E9" s="1"/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40743</v>
      </c>
      <c r="D9" s="1">
        <v>120</v>
      </c>
      <c r="E9" s="1">
        <v>120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120</v>
      </c>
      <c r="E58" s="18">
        <f>SUM(E9:E57)</f>
        <v>120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200</v>
      </c>
      <c r="E9" s="1">
        <v>200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200</v>
      </c>
      <c r="E58" s="18">
        <f>SUM(E9:E57)</f>
        <v>200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750</v>
      </c>
      <c r="E9" s="1">
        <v>250</v>
      </c>
      <c r="F9" s="1">
        <f t="shared" ref="F9:F40" si="0">D9-E9</f>
        <v>500</v>
      </c>
      <c r="G9" s="1">
        <f>F9</f>
        <v>500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500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500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500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500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500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500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500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500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500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500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500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500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500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500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500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500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500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500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500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500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500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500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500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500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500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500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500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500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500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500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500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500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500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500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500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500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500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500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500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500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500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500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500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500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500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500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500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500</v>
      </c>
    </row>
    <row r="58" spans="3:7" ht="15.75" thickBot="1">
      <c r="D58" s="18">
        <f>SUM(D9:D57)</f>
        <v>750</v>
      </c>
      <c r="E58" s="18">
        <f>SUM(E9:E57)</f>
        <v>250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topLeftCell="A2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/>
      <c r="D2" s="4"/>
      <c r="E2" s="4"/>
      <c r="F2" s="4"/>
      <c r="G2" s="58" t="s">
        <v>8</v>
      </c>
      <c r="H2" s="58" t="s">
        <v>58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562.5</v>
      </c>
      <c r="E9" s="1">
        <v>0</v>
      </c>
      <c r="F9" s="1">
        <f t="shared" ref="F9:F40" si="0">D9-E9</f>
        <v>562.5</v>
      </c>
      <c r="G9" s="1">
        <f>F9</f>
        <v>562.5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562.5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562.5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562.5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562.5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562.5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562.5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562.5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562.5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562.5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562.5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562.5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562.5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562.5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562.5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562.5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562.5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562.5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562.5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562.5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562.5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562.5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562.5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562.5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562.5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562.5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562.5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562.5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562.5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562.5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562.5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562.5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562.5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562.5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562.5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562.5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562.5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562.5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562.5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562.5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562.5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562.5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562.5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562.5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562.5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562.5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562.5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562.5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562.5</v>
      </c>
    </row>
    <row r="58" spans="3:7" ht="15.75" thickBot="1">
      <c r="D58" s="18">
        <f>SUM(D9:D57)</f>
        <v>562.5</v>
      </c>
      <c r="E58" s="18">
        <f>SUM(E9:E57)</f>
        <v>0</v>
      </c>
    </row>
  </sheetData>
  <customSheetViews>
    <customSheetView guid="{08EB68B9-8BC4-4C34-9E00-F2B835407F67}" hiddenRows="1" hiddenColumns="1" topLeftCell="A2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76</v>
      </c>
      <c r="D2" s="4"/>
      <c r="E2" s="4"/>
      <c r="F2" s="4"/>
      <c r="G2" s="58" t="s">
        <v>8</v>
      </c>
      <c r="H2" s="58" t="s">
        <v>59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1000</v>
      </c>
      <c r="E9" s="1">
        <v>200</v>
      </c>
      <c r="F9" s="1">
        <f t="shared" ref="F9:F40" si="0">D9-E9</f>
        <v>800</v>
      </c>
      <c r="G9" s="1">
        <f>F9</f>
        <v>800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800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800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800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800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800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800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800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800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800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800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800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800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800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800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800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800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800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800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800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800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800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800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800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800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800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800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800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800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800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800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800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800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800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800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800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800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800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800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800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800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800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800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800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800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800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800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800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800</v>
      </c>
    </row>
    <row r="58" spans="3:7" ht="15.75" thickBot="1">
      <c r="D58" s="18">
        <f>SUM(D9:D57)</f>
        <v>1000</v>
      </c>
      <c r="E58" s="18">
        <f>SUM(E9:E57)</f>
        <v>200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J18" sqref="J1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77</v>
      </c>
      <c r="D2" s="4"/>
      <c r="E2" s="4"/>
      <c r="F2" s="4"/>
      <c r="G2" s="58" t="s">
        <v>8</v>
      </c>
      <c r="H2" s="58" t="s">
        <v>60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117</v>
      </c>
      <c r="E9" s="1">
        <v>47</v>
      </c>
      <c r="F9" s="1">
        <f t="shared" ref="F9:F40" si="0">D9-E9</f>
        <v>70</v>
      </c>
      <c r="G9" s="1">
        <f>F9</f>
        <v>70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70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70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70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70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70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70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70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70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70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70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70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70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70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70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70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70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70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70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70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70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70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70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70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70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70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70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70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70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70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70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70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70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70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70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70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70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70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70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70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70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70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70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70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70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70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70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70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70</v>
      </c>
    </row>
    <row r="58" spans="3:7" ht="15.75" thickBot="1">
      <c r="D58" s="18">
        <f>SUM(D9:D57)</f>
        <v>117</v>
      </c>
      <c r="E58" s="18">
        <f>SUM(E9:E57)</f>
        <v>47</v>
      </c>
    </row>
  </sheetData>
  <customSheetViews>
    <customSheetView guid="{08EB68B9-8BC4-4C34-9E00-F2B835407F67}" hiddenRows="1" hiddenColumns="1">
      <selection activeCell="J18" sqref="J1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J18" sqref="J1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78</v>
      </c>
      <c r="D2" s="4"/>
      <c r="E2" s="4"/>
      <c r="F2" s="4"/>
      <c r="G2" s="58" t="s">
        <v>8</v>
      </c>
      <c r="H2" s="58" t="s">
        <v>61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156</v>
      </c>
      <c r="E9" s="1">
        <v>156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156</v>
      </c>
      <c r="E58" s="18">
        <f>SUM(E9:E57)</f>
        <v>156</v>
      </c>
    </row>
  </sheetData>
  <customSheetViews>
    <customSheetView guid="{08EB68B9-8BC4-4C34-9E00-F2B835407F67}" hiddenRows="1" hiddenColumns="1">
      <selection activeCell="J18" sqref="J1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79</v>
      </c>
      <c r="D2" s="4"/>
      <c r="E2" s="4"/>
      <c r="F2" s="4"/>
      <c r="G2" s="58" t="s">
        <v>8</v>
      </c>
      <c r="H2" s="58" t="s">
        <v>62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375</v>
      </c>
      <c r="E9" s="1">
        <v>100</v>
      </c>
      <c r="F9" s="1">
        <f t="shared" ref="F9:F40" si="0">D9-E9</f>
        <v>275</v>
      </c>
      <c r="G9" s="1">
        <f>F9</f>
        <v>275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275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275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275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275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275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275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275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275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275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275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275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275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275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275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275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275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275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275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275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275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275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275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275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275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275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275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275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275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275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275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275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275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275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275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275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275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275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275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275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275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275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275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275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275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275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275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275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275</v>
      </c>
    </row>
    <row r="58" spans="3:7" ht="15.75" thickBot="1">
      <c r="D58" s="18">
        <f>SUM(D9:D57)</f>
        <v>375</v>
      </c>
      <c r="E58" s="18">
        <f>SUM(E9:E57)</f>
        <v>100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80</v>
      </c>
      <c r="D2" s="4"/>
      <c r="E2" s="4"/>
      <c r="F2" s="4"/>
      <c r="G2" s="58" t="s">
        <v>8</v>
      </c>
      <c r="H2" s="58" t="s">
        <v>63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370</v>
      </c>
      <c r="E9" s="1">
        <v>0</v>
      </c>
      <c r="F9" s="1">
        <f t="shared" ref="F9:F40" si="0">D9-E9</f>
        <v>370</v>
      </c>
      <c r="G9" s="1">
        <f>F9</f>
        <v>370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370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370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370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370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370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370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370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370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370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370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370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370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370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370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370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370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370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370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370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370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370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370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370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370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370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370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370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370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370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370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370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370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370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370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370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370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370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370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370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370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370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370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370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370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370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370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370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370</v>
      </c>
    </row>
    <row r="58" spans="3:7" ht="15.75" thickBot="1">
      <c r="D58" s="18">
        <f>SUM(D9:D57)</f>
        <v>370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topLeftCell="A2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81</v>
      </c>
      <c r="D2" s="4"/>
      <c r="E2" s="4"/>
      <c r="F2" s="4"/>
      <c r="G2" s="58" t="s">
        <v>8</v>
      </c>
      <c r="H2" s="58" t="s">
        <v>64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912.5</v>
      </c>
      <c r="E9" s="1">
        <v>100</v>
      </c>
      <c r="F9" s="1">
        <f t="shared" ref="F9:F40" si="0">D9-E9</f>
        <v>812.5</v>
      </c>
      <c r="G9" s="1">
        <f>F9</f>
        <v>812.5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812.5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812.5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812.5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812.5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812.5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812.5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812.5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812.5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812.5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812.5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812.5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812.5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812.5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812.5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812.5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812.5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812.5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812.5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812.5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812.5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812.5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812.5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812.5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812.5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812.5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812.5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812.5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812.5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812.5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812.5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812.5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812.5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812.5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812.5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812.5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812.5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812.5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812.5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812.5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812.5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812.5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812.5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812.5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812.5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812.5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812.5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812.5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812.5</v>
      </c>
    </row>
    <row r="58" spans="3:7" ht="15.75" thickBot="1">
      <c r="D58" s="18">
        <f>SUM(D9:D57)</f>
        <v>912.5</v>
      </c>
      <c r="E58" s="18">
        <f>SUM(E9:E57)</f>
        <v>100</v>
      </c>
    </row>
  </sheetData>
  <customSheetViews>
    <customSheetView guid="{08EB68B9-8BC4-4C34-9E00-F2B835407F67}" hiddenRows="1" hiddenColumns="1" topLeftCell="A2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82</v>
      </c>
      <c r="D2" s="4"/>
      <c r="E2" s="4"/>
      <c r="F2" s="4"/>
      <c r="G2" s="58" t="s">
        <v>8</v>
      </c>
      <c r="H2" s="58" t="s">
        <v>65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40744</v>
      </c>
      <c r="D9" s="1">
        <v>912.5</v>
      </c>
      <c r="E9" s="1">
        <v>100</v>
      </c>
      <c r="F9" s="1">
        <f t="shared" ref="F9:F40" si="0">D9-E9</f>
        <v>812.5</v>
      </c>
      <c r="G9" s="1">
        <f>F9</f>
        <v>812.5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812.5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812.5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812.5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812.5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812.5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812.5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812.5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812.5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812.5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812.5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812.5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812.5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812.5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812.5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812.5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812.5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812.5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812.5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812.5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812.5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812.5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812.5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812.5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812.5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812.5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812.5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812.5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812.5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812.5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812.5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812.5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812.5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812.5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812.5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812.5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812.5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812.5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812.5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812.5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812.5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812.5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812.5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812.5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812.5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812.5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812.5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812.5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812.5</v>
      </c>
    </row>
    <row r="58" spans="3:7" ht="15.75" thickBot="1">
      <c r="D58" s="18">
        <f>SUM(D9:D57)</f>
        <v>912.5</v>
      </c>
      <c r="E58" s="18">
        <f>SUM(E9:E57)</f>
        <v>100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83</v>
      </c>
      <c r="D2" s="4"/>
      <c r="E2" s="4"/>
      <c r="F2" s="4"/>
      <c r="G2" s="58" t="s">
        <v>8</v>
      </c>
      <c r="H2" s="58" t="s">
        <v>66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40745</v>
      </c>
      <c r="D9" s="1">
        <v>1277</v>
      </c>
      <c r="E9" s="1">
        <v>377</v>
      </c>
      <c r="F9" s="1">
        <f t="shared" ref="F9:F40" si="0">D9-E9</f>
        <v>900</v>
      </c>
      <c r="G9" s="1">
        <f>F9</f>
        <v>900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900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900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900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900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900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900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900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900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900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900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900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900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900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900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900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900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900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900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900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900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900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900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900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900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900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900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900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900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900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900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900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900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900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900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900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900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900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900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900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900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900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900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900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900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900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900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900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900</v>
      </c>
    </row>
    <row r="58" spans="3:7" ht="15.75" thickBot="1">
      <c r="D58" s="18">
        <f>SUM(D9:D57)</f>
        <v>1277</v>
      </c>
      <c r="E58" s="18">
        <f>SUM(E9:E57)</f>
        <v>377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topLeftCell="A2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84</v>
      </c>
      <c r="D2" s="4"/>
      <c r="E2" s="4"/>
      <c r="F2" s="4"/>
      <c r="G2" s="58" t="s">
        <v>8</v>
      </c>
      <c r="H2" s="58" t="s">
        <v>67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40745</v>
      </c>
      <c r="D9" s="1">
        <v>1480</v>
      </c>
      <c r="E9" s="1">
        <v>0</v>
      </c>
      <c r="F9" s="1">
        <f t="shared" ref="F9:F40" si="0">D9-E9</f>
        <v>1480</v>
      </c>
      <c r="G9" s="1">
        <f>F9</f>
        <v>1480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1480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1480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1480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1480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1480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1480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1480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1480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1480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1480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1480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1480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1480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1480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1480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1480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1480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1480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1480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1480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1480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1480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1480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1480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1480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1480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1480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1480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1480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1480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1480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1480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1480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1480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1480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1480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1480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1480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1480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1480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1480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1480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1480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1480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1480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1480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1480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1480</v>
      </c>
    </row>
    <row r="58" spans="3:7" ht="15.75" thickBot="1">
      <c r="D58" s="18">
        <f>SUM(D9:D57)</f>
        <v>1480</v>
      </c>
      <c r="E58" s="18">
        <f>SUM(E9:E57)</f>
        <v>0</v>
      </c>
    </row>
  </sheetData>
  <customSheetViews>
    <customSheetView guid="{08EB68B9-8BC4-4C34-9E00-F2B835407F67}" hiddenRows="1" hiddenColumns="1" topLeftCell="A2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85</v>
      </c>
      <c r="D2" s="4"/>
      <c r="E2" s="4"/>
      <c r="F2" s="4"/>
      <c r="G2" s="58" t="s">
        <v>8</v>
      </c>
      <c r="H2" s="58" t="s">
        <v>68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24" thickBot="1">
      <c r="I7" s="5" t="s">
        <v>9</v>
      </c>
    </row>
    <row r="8" spans="2:9" ht="15.75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</row>
    <row r="9" spans="2:9" ht="15.75" thickBot="1">
      <c r="C9" s="2">
        <v>40745</v>
      </c>
      <c r="D9" s="1">
        <v>1825</v>
      </c>
      <c r="E9" s="1">
        <v>475</v>
      </c>
      <c r="F9" s="1">
        <f t="shared" ref="F9:F40" si="0">D9-E9</f>
        <v>1350</v>
      </c>
      <c r="G9" s="1">
        <f>F9</f>
        <v>1350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1350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1350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1350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1350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1350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1350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1350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1350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1350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1350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1350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1350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1350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1350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1350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1350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1350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1350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1350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1350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1350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1350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1350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1350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1350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1350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1350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1350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1350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1350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1350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1350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1350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1350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1350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1350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1350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1350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1350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1350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1350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1350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1350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1350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1350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1350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1350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1350</v>
      </c>
    </row>
    <row r="58" spans="3:7" ht="15.75" thickBot="1">
      <c r="D58" s="18">
        <f>SUM(D9:D57)</f>
        <v>1825</v>
      </c>
      <c r="E58" s="18">
        <f>SUM(E9:E57)</f>
        <v>475</v>
      </c>
    </row>
  </sheetData>
  <customSheetViews>
    <customSheetView guid="{08EB68B9-8BC4-4C34-9E00-F2B835407F67}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7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topLeftCell="A2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86</v>
      </c>
      <c r="D2" s="4"/>
      <c r="E2" s="4"/>
      <c r="F2" s="4"/>
      <c r="G2" s="58" t="s">
        <v>8</v>
      </c>
      <c r="H2" s="58" t="s">
        <v>69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40745</v>
      </c>
      <c r="D9" s="1">
        <v>562.5</v>
      </c>
      <c r="E9" s="1">
        <v>187</v>
      </c>
      <c r="F9" s="1">
        <f t="shared" ref="F9:F40" si="0">D9-E9</f>
        <v>375.5</v>
      </c>
      <c r="G9" s="1">
        <f>F9</f>
        <v>375.5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375.5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375.5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375.5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375.5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375.5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375.5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375.5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375.5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375.5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375.5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375.5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375.5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375.5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375.5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375.5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375.5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375.5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375.5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375.5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375.5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375.5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375.5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375.5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375.5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375.5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375.5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375.5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375.5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375.5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375.5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375.5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375.5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375.5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375.5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375.5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375.5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375.5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375.5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375.5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375.5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375.5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375.5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375.5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375.5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375.5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375.5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375.5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375.5</v>
      </c>
    </row>
    <row r="58" spans="3:7" ht="15.75" thickBot="1">
      <c r="D58" s="18">
        <f>SUM(D9:D57)</f>
        <v>562.5</v>
      </c>
      <c r="E58" s="18">
        <f>SUM(E9:E57)</f>
        <v>187</v>
      </c>
    </row>
  </sheetData>
  <customSheetViews>
    <customSheetView guid="{08EB68B9-8BC4-4C34-9E00-F2B835407F67}" hiddenRows="1" hiddenColumns="1" topLeftCell="A2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87</v>
      </c>
      <c r="D2" s="4"/>
      <c r="E2" s="4"/>
      <c r="F2" s="4"/>
      <c r="G2" s="58" t="s">
        <v>8</v>
      </c>
      <c r="H2" s="58" t="s">
        <v>70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40745</v>
      </c>
      <c r="D9" s="1">
        <v>14800</v>
      </c>
      <c r="E9" s="1">
        <v>10000</v>
      </c>
      <c r="F9" s="1">
        <f t="shared" ref="F9:F40" si="0">D9-E9</f>
        <v>4800</v>
      </c>
      <c r="G9" s="1">
        <f>F9</f>
        <v>4800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4800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4800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4800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4800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4800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4800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4800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4800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4800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4800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4800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4800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4800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4800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4800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4800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4800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4800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4800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4800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4800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4800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4800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4800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4800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4800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4800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4800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4800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4800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4800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4800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4800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4800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4800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4800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4800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4800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4800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4800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4800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4800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4800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4800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4800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4800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4800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4800</v>
      </c>
    </row>
    <row r="58" spans="3:7" ht="15.75" thickBot="1">
      <c r="D58" s="18">
        <f>SUM(D9:D57)</f>
        <v>14800</v>
      </c>
      <c r="E58" s="18">
        <f>SUM(E9:E57)</f>
        <v>10000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88</v>
      </c>
      <c r="D2" s="4"/>
      <c r="E2" s="4"/>
      <c r="F2" s="4"/>
      <c r="G2" s="58" t="s">
        <v>8</v>
      </c>
      <c r="H2" s="58" t="s">
        <v>71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40747</v>
      </c>
      <c r="D9" s="1">
        <v>114</v>
      </c>
      <c r="E9" s="1">
        <v>114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114</v>
      </c>
      <c r="E58" s="18">
        <f>SUM(E9:E57)</f>
        <v>114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topLeftCell="A5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89</v>
      </c>
      <c r="D2" s="4"/>
      <c r="E2" s="4"/>
      <c r="F2" s="4"/>
      <c r="G2" s="58" t="s">
        <v>8</v>
      </c>
      <c r="H2" s="58" t="s">
        <v>72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40747</v>
      </c>
      <c r="D9" s="1">
        <v>78</v>
      </c>
      <c r="E9" s="1">
        <v>78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78</v>
      </c>
      <c r="E58" s="18">
        <f>SUM(E9:E57)</f>
        <v>78</v>
      </c>
    </row>
  </sheetData>
  <customSheetViews>
    <customSheetView guid="{08EB68B9-8BC4-4C34-9E00-F2B835407F67}" hiddenRows="1" hiddenColumns="1" topLeftCell="A5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topLeftCell="A2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90</v>
      </c>
      <c r="D2" s="4"/>
      <c r="E2" s="4"/>
      <c r="F2" s="4"/>
      <c r="G2" s="58" t="s">
        <v>8</v>
      </c>
      <c r="H2" s="58" t="s">
        <v>14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40747</v>
      </c>
      <c r="D9" s="1">
        <v>925</v>
      </c>
      <c r="E9" s="1">
        <v>500</v>
      </c>
      <c r="F9" s="1">
        <f t="shared" ref="F9:F40" si="0">D9-E9</f>
        <v>425</v>
      </c>
      <c r="G9" s="1">
        <f>F9</f>
        <v>425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425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425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425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425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425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425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425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425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425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425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425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425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425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425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425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425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425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425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425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425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425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425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425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425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425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425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425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425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425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425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425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425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425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425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425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425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425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425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425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425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425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425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425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425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425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425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425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425</v>
      </c>
    </row>
    <row r="58" spans="3:7" ht="15.75" thickBot="1">
      <c r="D58" s="18">
        <f>SUM(D9:D57)</f>
        <v>925</v>
      </c>
      <c r="E58" s="18">
        <f>SUM(E9:E57)</f>
        <v>500</v>
      </c>
    </row>
  </sheetData>
  <customSheetViews>
    <customSheetView guid="{08EB68B9-8BC4-4C34-9E00-F2B835407F67}" hiddenRows="1" hiddenColumns="1" topLeftCell="A2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topLeftCell="A2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91</v>
      </c>
      <c r="D2" s="4"/>
      <c r="E2" s="4"/>
      <c r="F2" s="4"/>
      <c r="G2" s="58" t="s">
        <v>8</v>
      </c>
      <c r="H2" s="58" t="s">
        <v>73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40747</v>
      </c>
      <c r="D9" s="1">
        <v>114</v>
      </c>
      <c r="E9" s="1">
        <v>114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114</v>
      </c>
      <c r="E58" s="18">
        <f>SUM(E9:E57)</f>
        <v>114</v>
      </c>
    </row>
  </sheetData>
  <customSheetViews>
    <customSheetView guid="{08EB68B9-8BC4-4C34-9E00-F2B835407F67}" hiddenRows="1" hiddenColumns="1" topLeftCell="A2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topLeftCell="A2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92</v>
      </c>
      <c r="D2" s="4"/>
      <c r="E2" s="4"/>
      <c r="F2" s="4"/>
      <c r="G2" s="58" t="s">
        <v>8</v>
      </c>
      <c r="H2" s="58" t="s">
        <v>74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40747</v>
      </c>
      <c r="D9" s="1">
        <v>80</v>
      </c>
      <c r="E9" s="1">
        <v>80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80</v>
      </c>
      <c r="E58" s="18">
        <f>SUM(E9:E57)</f>
        <v>80</v>
      </c>
    </row>
  </sheetData>
  <customSheetViews>
    <customSheetView guid="{08EB68B9-8BC4-4C34-9E00-F2B835407F67}" hiddenRows="1" hiddenColumns="1" topLeftCell="A2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93</v>
      </c>
      <c r="D2" s="4"/>
      <c r="E2" s="4"/>
      <c r="F2" s="4"/>
      <c r="G2" s="58" t="s">
        <v>8</v>
      </c>
      <c r="H2" s="58" t="s">
        <v>38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40748</v>
      </c>
      <c r="D9" s="1">
        <v>9125</v>
      </c>
      <c r="E9" s="1">
        <v>4125</v>
      </c>
      <c r="F9" s="1">
        <f t="shared" ref="F9:F40" si="0">D9-E9</f>
        <v>5000</v>
      </c>
      <c r="G9" s="1">
        <f>F9</f>
        <v>5000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5000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5000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5000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5000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5000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5000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5000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5000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5000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5000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5000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5000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5000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5000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5000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5000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5000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5000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5000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5000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5000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5000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5000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5000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5000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5000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5000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5000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5000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5000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5000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5000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5000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5000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5000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5000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5000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5000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5000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5000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5000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5000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5000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5000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5000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5000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5000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5000</v>
      </c>
    </row>
    <row r="58" spans="3:7" ht="15.75" thickBot="1">
      <c r="D58" s="18">
        <f>SUM(D9:D57)</f>
        <v>9125</v>
      </c>
      <c r="E58" s="18">
        <f>SUM(E9:E57)</f>
        <v>4125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94</v>
      </c>
      <c r="D2" s="4"/>
      <c r="E2" s="4"/>
      <c r="F2" s="4"/>
      <c r="G2" s="58" t="s">
        <v>8</v>
      </c>
      <c r="H2" s="58" t="s">
        <v>75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40748</v>
      </c>
      <c r="D9" s="1">
        <v>1095</v>
      </c>
      <c r="E9" s="1">
        <v>0</v>
      </c>
      <c r="F9" s="1">
        <f t="shared" ref="F9:F40" si="0">D9-E9</f>
        <v>1095</v>
      </c>
      <c r="G9" s="1">
        <f>F9</f>
        <v>1095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1095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1095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1095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1095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1095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1095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1095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1095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1095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1095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1095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1095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1095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1095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1095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1095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1095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1095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1095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1095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1095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1095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1095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1095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1095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1095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1095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1095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1095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1095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1095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1095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1095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1095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1095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1095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1095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1095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1095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1095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1095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1095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1095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1095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1095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1095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1095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1095</v>
      </c>
    </row>
    <row r="58" spans="3:7" ht="15.75" thickBot="1">
      <c r="D58" s="18">
        <f>SUM(D9:D57)</f>
        <v>1095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95</v>
      </c>
      <c r="D2" s="4"/>
      <c r="E2" s="4"/>
      <c r="F2" s="4"/>
      <c r="G2" s="58" t="s">
        <v>8</v>
      </c>
      <c r="H2" s="58" t="s">
        <v>76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40748</v>
      </c>
      <c r="D9" s="1">
        <v>1095</v>
      </c>
      <c r="E9" s="1">
        <v>0</v>
      </c>
      <c r="F9" s="1">
        <f t="shared" ref="F9:F40" si="0">D9-E9</f>
        <v>1095</v>
      </c>
      <c r="G9" s="1">
        <f>F9</f>
        <v>1095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1095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1095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1095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1095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1095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1095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1095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1095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1095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1095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1095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1095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1095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1095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1095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1095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1095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1095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1095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1095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1095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1095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1095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1095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1095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1095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1095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1095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1095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1095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1095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1095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1095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1095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1095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1095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1095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1095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1095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1095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1095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1095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1095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1095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1095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1095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1095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1095</v>
      </c>
    </row>
    <row r="58" spans="3:7" ht="15.75" thickBot="1">
      <c r="D58" s="18">
        <f>SUM(D9:D57)</f>
        <v>1095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96</v>
      </c>
      <c r="D2" s="4"/>
      <c r="E2" s="4"/>
      <c r="F2" s="4"/>
      <c r="G2" s="58" t="s">
        <v>8</v>
      </c>
      <c r="H2" s="58" t="s">
        <v>77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7" spans="2:9" ht="15.75" thickBot="1"/>
    <row r="8" spans="2:9" ht="24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40749</v>
      </c>
      <c r="D9" s="1">
        <v>1925</v>
      </c>
      <c r="E9" s="1">
        <v>1925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1925</v>
      </c>
      <c r="E58" s="18">
        <f>SUM(E9:E57)</f>
        <v>1925</v>
      </c>
    </row>
  </sheetData>
  <customSheetViews>
    <customSheetView guid="{08EB68B9-8BC4-4C34-9E00-F2B835407F67}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97</v>
      </c>
      <c r="D2" s="4"/>
      <c r="E2" s="4"/>
      <c r="F2" s="4"/>
      <c r="G2" s="58" t="s">
        <v>8</v>
      </c>
      <c r="H2" s="58" t="s">
        <v>78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40749</v>
      </c>
      <c r="D9" s="1">
        <v>370</v>
      </c>
      <c r="E9" s="1">
        <v>370</v>
      </c>
      <c r="F9" s="1">
        <f t="shared" ref="F9:F40" si="0">D9-E9</f>
        <v>0</v>
      </c>
      <c r="G9" s="1">
        <f>F9</f>
        <v>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0</v>
      </c>
    </row>
    <row r="58" spans="3:7" ht="15.75" thickBot="1">
      <c r="D58" s="18">
        <f>SUM(D9:D57)</f>
        <v>370</v>
      </c>
      <c r="E58" s="18">
        <f>SUM(E9:E57)</f>
        <v>370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98</v>
      </c>
      <c r="D2" s="4"/>
      <c r="E2" s="4"/>
      <c r="F2" s="4"/>
      <c r="G2" s="58" t="s">
        <v>8</v>
      </c>
      <c r="H2" s="58" t="s">
        <v>79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40749</v>
      </c>
      <c r="D9" s="1">
        <v>1500</v>
      </c>
      <c r="E9" s="1">
        <v>0</v>
      </c>
      <c r="F9" s="1">
        <f t="shared" ref="F9:F40" si="0">D9-E9</f>
        <v>1500</v>
      </c>
      <c r="G9" s="1">
        <f>F9</f>
        <v>1500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1500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1500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1500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1500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1500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1500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1500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1500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1500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1500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1500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1500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1500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1500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1500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1500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1500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1500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1500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1500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1500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1500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1500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1500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1500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1500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1500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1500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1500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1500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1500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1500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1500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1500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1500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1500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1500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1500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1500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1500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1500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1500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1500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1500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1500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1500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1500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1500</v>
      </c>
    </row>
    <row r="58" spans="3:7" ht="15.75" thickBot="1">
      <c r="D58" s="18">
        <f>SUM(D9:D57)</f>
        <v>1500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99</v>
      </c>
      <c r="D2" s="4"/>
      <c r="E2" s="4"/>
      <c r="F2" s="4"/>
      <c r="G2" s="58" t="s">
        <v>8</v>
      </c>
      <c r="H2" s="58" t="s">
        <v>80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40749</v>
      </c>
      <c r="D9" s="1">
        <v>3626</v>
      </c>
      <c r="E9" s="1">
        <v>0</v>
      </c>
      <c r="F9" s="1">
        <f t="shared" ref="F9:F40" si="0">D9-E9</f>
        <v>3626</v>
      </c>
      <c r="G9" s="1">
        <f>F9</f>
        <v>3626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3626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3626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3626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3626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3626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3626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3626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3626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3626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3626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3626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3626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3626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3626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3626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3626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3626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3626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3626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3626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3626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3626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3626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3626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3626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3626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3626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3626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3626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3626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3626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3626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3626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3626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3626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3626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3626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3626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3626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3626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3626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3626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3626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3626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3626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3626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3626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3626</v>
      </c>
    </row>
    <row r="58" spans="3:7" ht="15.75" thickBot="1">
      <c r="D58" s="18">
        <f>SUM(D9:D57)</f>
        <v>3626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>
  <sheetPr>
    <tabColor rgb="FFFF0000"/>
  </sheetPr>
  <dimension ref="B2:I58"/>
  <sheetViews>
    <sheetView rightToLeft="1" workbookViewId="0">
      <selection activeCell="I8" sqref="I8"/>
    </sheetView>
  </sheetViews>
  <sheetFormatPr defaultRowHeight="15"/>
  <cols>
    <col min="1" max="1" width="14.42578125" customWidth="1"/>
    <col min="2" max="2" width="8.140625" customWidth="1"/>
    <col min="3" max="3" width="11.85546875" customWidth="1"/>
    <col min="4" max="4" width="11" customWidth="1"/>
    <col min="5" max="5" width="8.28515625" customWidth="1"/>
    <col min="6" max="6" width="9" hidden="1" customWidth="1"/>
  </cols>
  <sheetData>
    <row r="2" spans="2:9">
      <c r="B2" s="58" t="s">
        <v>7</v>
      </c>
      <c r="C2" s="58">
        <v>100</v>
      </c>
      <c r="D2" s="4"/>
      <c r="E2" s="4"/>
      <c r="F2" s="4"/>
      <c r="G2" s="58" t="s">
        <v>8</v>
      </c>
      <c r="H2" s="58" t="s">
        <v>10</v>
      </c>
      <c r="I2" s="58"/>
    </row>
    <row r="3" spans="2:9">
      <c r="B3" s="58"/>
      <c r="C3" s="58"/>
      <c r="D3" s="4"/>
      <c r="E3" s="4"/>
      <c r="F3" s="4"/>
      <c r="G3" s="58"/>
      <c r="H3" s="58"/>
      <c r="I3" s="58"/>
    </row>
    <row r="6" spans="2:9" ht="13.5" customHeight="1" thickBot="1"/>
    <row r="7" spans="2:9" ht="0.75" hidden="1" customHeight="1" thickBot="1"/>
    <row r="8" spans="2:9" ht="25.5" customHeight="1" thickBot="1"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I8" s="5" t="s">
        <v>9</v>
      </c>
    </row>
    <row r="9" spans="2:9" ht="15.75" thickBot="1">
      <c r="C9" s="2">
        <v>40750</v>
      </c>
      <c r="D9" s="1">
        <v>1125</v>
      </c>
      <c r="E9" s="1">
        <v>0</v>
      </c>
      <c r="F9" s="1">
        <f t="shared" ref="F9:F40" si="0">D9-E9</f>
        <v>1125</v>
      </c>
      <c r="G9" s="1">
        <f>F9</f>
        <v>1125</v>
      </c>
    </row>
    <row r="10" spans="2:9" ht="15.75" thickBot="1">
      <c r="C10" s="2"/>
      <c r="D10" s="1"/>
      <c r="E10" s="1"/>
      <c r="F10" s="1">
        <f t="shared" si="0"/>
        <v>0</v>
      </c>
      <c r="G10" s="1">
        <f t="shared" ref="G10:G57" si="1">F10+G9</f>
        <v>1125</v>
      </c>
    </row>
    <row r="11" spans="2:9" ht="15.75" thickBot="1">
      <c r="C11" s="2"/>
      <c r="D11" s="1"/>
      <c r="E11" s="1"/>
      <c r="F11" s="1">
        <f t="shared" si="0"/>
        <v>0</v>
      </c>
      <c r="G11" s="1">
        <f t="shared" si="1"/>
        <v>1125</v>
      </c>
    </row>
    <row r="12" spans="2:9" ht="15.75" thickBot="1">
      <c r="C12" s="1"/>
      <c r="D12" s="1"/>
      <c r="E12" s="1"/>
      <c r="F12" s="1">
        <f t="shared" si="0"/>
        <v>0</v>
      </c>
      <c r="G12" s="1">
        <f t="shared" si="1"/>
        <v>1125</v>
      </c>
    </row>
    <row r="13" spans="2:9" ht="15.75" thickBot="1">
      <c r="C13" s="2"/>
      <c r="D13" s="1"/>
      <c r="E13" s="1"/>
      <c r="F13" s="1">
        <f t="shared" si="0"/>
        <v>0</v>
      </c>
      <c r="G13" s="1">
        <f t="shared" si="1"/>
        <v>1125</v>
      </c>
    </row>
    <row r="14" spans="2:9" ht="15.75" thickBot="1">
      <c r="C14" s="1"/>
      <c r="D14" s="1"/>
      <c r="E14" s="1"/>
      <c r="F14" s="1">
        <f t="shared" si="0"/>
        <v>0</v>
      </c>
      <c r="G14" s="1">
        <f t="shared" si="1"/>
        <v>1125</v>
      </c>
    </row>
    <row r="15" spans="2:9" ht="15.75" thickBot="1">
      <c r="C15" s="2"/>
      <c r="D15" s="1"/>
      <c r="E15" s="1"/>
      <c r="F15" s="1">
        <f t="shared" si="0"/>
        <v>0</v>
      </c>
      <c r="G15" s="1">
        <f t="shared" si="1"/>
        <v>1125</v>
      </c>
    </row>
    <row r="16" spans="2:9" ht="15.75" thickBot="1">
      <c r="C16" s="1"/>
      <c r="D16" s="1"/>
      <c r="E16" s="1"/>
      <c r="F16" s="1">
        <f t="shared" si="0"/>
        <v>0</v>
      </c>
      <c r="G16" s="1">
        <f t="shared" si="1"/>
        <v>1125</v>
      </c>
    </row>
    <row r="17" spans="3:7" ht="15.75" thickBot="1">
      <c r="C17" s="2"/>
      <c r="D17" s="1"/>
      <c r="E17" s="1"/>
      <c r="F17" s="1">
        <f t="shared" si="0"/>
        <v>0</v>
      </c>
      <c r="G17" s="1">
        <f t="shared" si="1"/>
        <v>1125</v>
      </c>
    </row>
    <row r="18" spans="3:7" ht="15.75" thickBot="1">
      <c r="C18" s="1"/>
      <c r="D18" s="1"/>
      <c r="E18" s="1"/>
      <c r="F18" s="1">
        <f t="shared" si="0"/>
        <v>0</v>
      </c>
      <c r="G18" s="1">
        <f t="shared" si="1"/>
        <v>1125</v>
      </c>
    </row>
    <row r="19" spans="3:7" ht="15.75" thickBot="1">
      <c r="C19" s="2"/>
      <c r="D19" s="1"/>
      <c r="E19" s="1"/>
      <c r="F19" s="1">
        <f t="shared" si="0"/>
        <v>0</v>
      </c>
      <c r="G19" s="1">
        <f t="shared" si="1"/>
        <v>1125</v>
      </c>
    </row>
    <row r="20" spans="3:7" ht="15.75" thickBot="1">
      <c r="C20" s="1"/>
      <c r="D20" s="1"/>
      <c r="E20" s="1"/>
      <c r="F20" s="1">
        <f t="shared" si="0"/>
        <v>0</v>
      </c>
      <c r="G20" s="1">
        <f t="shared" si="1"/>
        <v>1125</v>
      </c>
    </row>
    <row r="21" spans="3:7" ht="15.75" thickBot="1">
      <c r="C21" s="2"/>
      <c r="D21" s="1"/>
      <c r="E21" s="1"/>
      <c r="F21" s="1">
        <f t="shared" si="0"/>
        <v>0</v>
      </c>
      <c r="G21" s="1">
        <f t="shared" si="1"/>
        <v>1125</v>
      </c>
    </row>
    <row r="22" spans="3:7" ht="15.75" thickBot="1">
      <c r="C22" s="1"/>
      <c r="D22" s="1"/>
      <c r="E22" s="1"/>
      <c r="F22" s="1">
        <f t="shared" si="0"/>
        <v>0</v>
      </c>
      <c r="G22" s="1">
        <f t="shared" si="1"/>
        <v>1125</v>
      </c>
    </row>
    <row r="23" spans="3:7" ht="15.75" thickBot="1">
      <c r="C23" s="2"/>
      <c r="D23" s="1"/>
      <c r="E23" s="1"/>
      <c r="F23" s="1">
        <f t="shared" si="0"/>
        <v>0</v>
      </c>
      <c r="G23" s="1">
        <f t="shared" si="1"/>
        <v>1125</v>
      </c>
    </row>
    <row r="24" spans="3:7" ht="15.75" thickBot="1">
      <c r="C24" s="1"/>
      <c r="D24" s="1"/>
      <c r="E24" s="1"/>
      <c r="F24" s="1">
        <f t="shared" si="0"/>
        <v>0</v>
      </c>
      <c r="G24" s="1">
        <f t="shared" si="1"/>
        <v>1125</v>
      </c>
    </row>
    <row r="25" spans="3:7" ht="15.75" thickBot="1">
      <c r="C25" s="2"/>
      <c r="D25" s="1"/>
      <c r="E25" s="1"/>
      <c r="F25" s="1">
        <f t="shared" si="0"/>
        <v>0</v>
      </c>
      <c r="G25" s="1">
        <f t="shared" si="1"/>
        <v>1125</v>
      </c>
    </row>
    <row r="26" spans="3:7" ht="15.75" thickBot="1">
      <c r="C26" s="1"/>
      <c r="D26" s="1"/>
      <c r="E26" s="1"/>
      <c r="F26" s="1">
        <f t="shared" si="0"/>
        <v>0</v>
      </c>
      <c r="G26" s="1">
        <f t="shared" si="1"/>
        <v>1125</v>
      </c>
    </row>
    <row r="27" spans="3:7" ht="15.75" thickBot="1">
      <c r="C27" s="2"/>
      <c r="D27" s="1"/>
      <c r="E27" s="1"/>
      <c r="F27" s="1">
        <f t="shared" si="0"/>
        <v>0</v>
      </c>
      <c r="G27" s="1">
        <f t="shared" si="1"/>
        <v>1125</v>
      </c>
    </row>
    <row r="28" spans="3:7" ht="15.75" thickBot="1">
      <c r="C28" s="1"/>
      <c r="D28" s="1"/>
      <c r="E28" s="1"/>
      <c r="F28" s="1">
        <f t="shared" si="0"/>
        <v>0</v>
      </c>
      <c r="G28" s="1">
        <f t="shared" si="1"/>
        <v>1125</v>
      </c>
    </row>
    <row r="29" spans="3:7" ht="15.75" thickBot="1">
      <c r="C29" s="2"/>
      <c r="D29" s="1"/>
      <c r="E29" s="1"/>
      <c r="F29" s="1">
        <f t="shared" si="0"/>
        <v>0</v>
      </c>
      <c r="G29" s="1">
        <f t="shared" si="1"/>
        <v>1125</v>
      </c>
    </row>
    <row r="30" spans="3:7" ht="15.75" thickBot="1">
      <c r="C30" s="1"/>
      <c r="D30" s="1"/>
      <c r="E30" s="1"/>
      <c r="F30" s="1">
        <f t="shared" si="0"/>
        <v>0</v>
      </c>
      <c r="G30" s="1">
        <f t="shared" si="1"/>
        <v>1125</v>
      </c>
    </row>
    <row r="31" spans="3:7" ht="15.75" thickBot="1">
      <c r="C31" s="2"/>
      <c r="D31" s="1"/>
      <c r="E31" s="1"/>
      <c r="F31" s="1">
        <f t="shared" si="0"/>
        <v>0</v>
      </c>
      <c r="G31" s="1">
        <f t="shared" si="1"/>
        <v>1125</v>
      </c>
    </row>
    <row r="32" spans="3:7" ht="15.75" thickBot="1">
      <c r="C32" s="1"/>
      <c r="D32" s="1"/>
      <c r="E32" s="1"/>
      <c r="F32" s="1">
        <f t="shared" si="0"/>
        <v>0</v>
      </c>
      <c r="G32" s="1">
        <f t="shared" si="1"/>
        <v>1125</v>
      </c>
    </row>
    <row r="33" spans="3:7" ht="15.75" thickBot="1">
      <c r="C33" s="2"/>
      <c r="D33" s="1"/>
      <c r="E33" s="1"/>
      <c r="F33" s="1">
        <f t="shared" si="0"/>
        <v>0</v>
      </c>
      <c r="G33" s="1">
        <f t="shared" si="1"/>
        <v>1125</v>
      </c>
    </row>
    <row r="34" spans="3:7" ht="15.75" thickBot="1">
      <c r="C34" s="1"/>
      <c r="D34" s="1"/>
      <c r="E34" s="1"/>
      <c r="F34" s="1">
        <f t="shared" si="0"/>
        <v>0</v>
      </c>
      <c r="G34" s="1">
        <f t="shared" si="1"/>
        <v>1125</v>
      </c>
    </row>
    <row r="35" spans="3:7" ht="15.75" thickBot="1">
      <c r="C35" s="2"/>
      <c r="D35" s="1"/>
      <c r="E35" s="1"/>
      <c r="F35" s="1">
        <f t="shared" si="0"/>
        <v>0</v>
      </c>
      <c r="G35" s="1">
        <f t="shared" si="1"/>
        <v>1125</v>
      </c>
    </row>
    <row r="36" spans="3:7" ht="15.75" thickBot="1">
      <c r="C36" s="1"/>
      <c r="D36" s="1"/>
      <c r="E36" s="1"/>
      <c r="F36" s="1">
        <f t="shared" si="0"/>
        <v>0</v>
      </c>
      <c r="G36" s="1">
        <f t="shared" si="1"/>
        <v>1125</v>
      </c>
    </row>
    <row r="37" spans="3:7" ht="15.75" thickBot="1">
      <c r="C37" s="2"/>
      <c r="D37" s="1"/>
      <c r="E37" s="1"/>
      <c r="F37" s="1">
        <f t="shared" si="0"/>
        <v>0</v>
      </c>
      <c r="G37" s="1">
        <f t="shared" si="1"/>
        <v>1125</v>
      </c>
    </row>
    <row r="38" spans="3:7" ht="15.75" thickBot="1">
      <c r="C38" s="1"/>
      <c r="D38" s="1"/>
      <c r="E38" s="1"/>
      <c r="F38" s="1">
        <f t="shared" si="0"/>
        <v>0</v>
      </c>
      <c r="G38" s="1">
        <f t="shared" si="1"/>
        <v>1125</v>
      </c>
    </row>
    <row r="39" spans="3:7" ht="15.75" thickBot="1">
      <c r="C39" s="2"/>
      <c r="D39" s="1"/>
      <c r="E39" s="1"/>
      <c r="F39" s="1">
        <f t="shared" si="0"/>
        <v>0</v>
      </c>
      <c r="G39" s="1">
        <f t="shared" si="1"/>
        <v>1125</v>
      </c>
    </row>
    <row r="40" spans="3:7" ht="15.75" thickBot="1">
      <c r="C40" s="1"/>
      <c r="D40" s="1"/>
      <c r="E40" s="1"/>
      <c r="F40" s="1">
        <f t="shared" si="0"/>
        <v>0</v>
      </c>
      <c r="G40" s="1">
        <f t="shared" si="1"/>
        <v>1125</v>
      </c>
    </row>
    <row r="41" spans="3:7" ht="15.75" thickBot="1">
      <c r="C41" s="2"/>
      <c r="D41" s="1"/>
      <c r="E41" s="1"/>
      <c r="F41" s="1">
        <f t="shared" ref="F41:F57" si="2">D41-E41</f>
        <v>0</v>
      </c>
      <c r="G41" s="1">
        <f t="shared" si="1"/>
        <v>1125</v>
      </c>
    </row>
    <row r="42" spans="3:7" ht="15.75" thickBot="1">
      <c r="C42" s="1"/>
      <c r="D42" s="1"/>
      <c r="E42" s="1"/>
      <c r="F42" s="1">
        <f t="shared" si="2"/>
        <v>0</v>
      </c>
      <c r="G42" s="1">
        <f t="shared" si="1"/>
        <v>1125</v>
      </c>
    </row>
    <row r="43" spans="3:7" ht="15.75" thickBot="1">
      <c r="C43" s="2"/>
      <c r="D43" s="1"/>
      <c r="E43" s="1"/>
      <c r="F43" s="1">
        <f t="shared" si="2"/>
        <v>0</v>
      </c>
      <c r="G43" s="1">
        <f t="shared" si="1"/>
        <v>1125</v>
      </c>
    </row>
    <row r="44" spans="3:7" ht="15.75" thickBot="1">
      <c r="C44" s="1"/>
      <c r="D44" s="1"/>
      <c r="E44" s="1"/>
      <c r="F44" s="1">
        <f t="shared" si="2"/>
        <v>0</v>
      </c>
      <c r="G44" s="1">
        <f t="shared" si="1"/>
        <v>1125</v>
      </c>
    </row>
    <row r="45" spans="3:7" ht="15.75" thickBot="1">
      <c r="C45" s="2"/>
      <c r="D45" s="1"/>
      <c r="E45" s="1"/>
      <c r="F45" s="1">
        <f t="shared" si="2"/>
        <v>0</v>
      </c>
      <c r="G45" s="1">
        <f t="shared" si="1"/>
        <v>1125</v>
      </c>
    </row>
    <row r="46" spans="3:7" ht="15.75" thickBot="1">
      <c r="C46" s="1"/>
      <c r="D46" s="1"/>
      <c r="E46" s="1"/>
      <c r="F46" s="1">
        <f t="shared" si="2"/>
        <v>0</v>
      </c>
      <c r="G46" s="1">
        <f t="shared" si="1"/>
        <v>1125</v>
      </c>
    </row>
    <row r="47" spans="3:7" ht="15.75" thickBot="1">
      <c r="C47" s="2"/>
      <c r="D47" s="1"/>
      <c r="E47" s="1"/>
      <c r="F47" s="1">
        <f t="shared" si="2"/>
        <v>0</v>
      </c>
      <c r="G47" s="1">
        <f t="shared" si="1"/>
        <v>1125</v>
      </c>
    </row>
    <row r="48" spans="3:7" ht="15.75" thickBot="1">
      <c r="C48" s="1"/>
      <c r="D48" s="1"/>
      <c r="E48" s="1"/>
      <c r="F48" s="1">
        <f t="shared" si="2"/>
        <v>0</v>
      </c>
      <c r="G48" s="1">
        <f t="shared" si="1"/>
        <v>1125</v>
      </c>
    </row>
    <row r="49" spans="3:7" ht="15.75" thickBot="1">
      <c r="C49" s="2"/>
      <c r="D49" s="1"/>
      <c r="E49" s="1"/>
      <c r="F49" s="1">
        <f t="shared" si="2"/>
        <v>0</v>
      </c>
      <c r="G49" s="1">
        <f t="shared" si="1"/>
        <v>1125</v>
      </c>
    </row>
    <row r="50" spans="3:7" ht="15.75" thickBot="1">
      <c r="C50" s="1"/>
      <c r="D50" s="1"/>
      <c r="E50" s="1"/>
      <c r="F50" s="1">
        <f t="shared" si="2"/>
        <v>0</v>
      </c>
      <c r="G50" s="1">
        <f t="shared" si="1"/>
        <v>1125</v>
      </c>
    </row>
    <row r="51" spans="3:7" ht="15.75" thickBot="1">
      <c r="C51" s="2"/>
      <c r="D51" s="1"/>
      <c r="E51" s="1"/>
      <c r="F51" s="1">
        <f t="shared" si="2"/>
        <v>0</v>
      </c>
      <c r="G51" s="1">
        <f t="shared" si="1"/>
        <v>1125</v>
      </c>
    </row>
    <row r="52" spans="3:7" ht="15.75" thickBot="1">
      <c r="C52" s="1"/>
      <c r="D52" s="1"/>
      <c r="E52" s="1"/>
      <c r="F52" s="1">
        <f t="shared" si="2"/>
        <v>0</v>
      </c>
      <c r="G52" s="1">
        <f t="shared" si="1"/>
        <v>1125</v>
      </c>
    </row>
    <row r="53" spans="3:7" ht="15.75" thickBot="1">
      <c r="C53" s="2"/>
      <c r="D53" s="1"/>
      <c r="E53" s="1"/>
      <c r="F53" s="1">
        <f t="shared" si="2"/>
        <v>0</v>
      </c>
      <c r="G53" s="1">
        <f t="shared" si="1"/>
        <v>1125</v>
      </c>
    </row>
    <row r="54" spans="3:7" ht="15.75" thickBot="1">
      <c r="C54" s="1"/>
      <c r="D54" s="1"/>
      <c r="E54" s="1"/>
      <c r="F54" s="1">
        <f t="shared" si="2"/>
        <v>0</v>
      </c>
      <c r="G54" s="1">
        <f t="shared" si="1"/>
        <v>1125</v>
      </c>
    </row>
    <row r="55" spans="3:7" ht="15.75" thickBot="1">
      <c r="C55" s="2"/>
      <c r="D55" s="1"/>
      <c r="E55" s="1"/>
      <c r="F55" s="1">
        <f t="shared" si="2"/>
        <v>0</v>
      </c>
      <c r="G55" s="1">
        <f t="shared" si="1"/>
        <v>1125</v>
      </c>
    </row>
    <row r="56" spans="3:7" ht="15.75" thickBot="1">
      <c r="C56" s="1"/>
      <c r="D56" s="1"/>
      <c r="E56" s="1"/>
      <c r="F56" s="1">
        <f t="shared" si="2"/>
        <v>0</v>
      </c>
      <c r="G56" s="1">
        <f t="shared" si="1"/>
        <v>1125</v>
      </c>
    </row>
    <row r="57" spans="3:7" ht="15.75" thickBot="1">
      <c r="C57" s="2"/>
      <c r="D57" s="1"/>
      <c r="E57" s="1"/>
      <c r="F57" s="1">
        <f t="shared" si="2"/>
        <v>0</v>
      </c>
      <c r="G57" s="1">
        <f t="shared" si="1"/>
        <v>1125</v>
      </c>
    </row>
    <row r="58" spans="3:7" ht="15.75" thickBot="1">
      <c r="D58" s="18">
        <f>SUM(D9:D57)</f>
        <v>1125</v>
      </c>
      <c r="E58" s="18">
        <f>SUM(E9:E57)</f>
        <v>0</v>
      </c>
    </row>
  </sheetData>
  <customSheetViews>
    <customSheetView guid="{08EB68B9-8BC4-4C34-9E00-F2B835407F67}" hiddenRows="1" hiddenColumns="1">
      <selection activeCell="I8" sqref="I8"/>
      <pageMargins left="0.7" right="0.7" top="0.75" bottom="0.75" header="0.3" footer="0.3"/>
      <pageSetup paperSize="9" orientation="portrait" horizontalDpi="300" verticalDpi="300" r:id="rId1"/>
      <headerFooter alignWithMargins="0"/>
    </customSheetView>
  </customSheetViews>
  <mergeCells count="4">
    <mergeCell ref="B2:B3"/>
    <mergeCell ref="C2:C3"/>
    <mergeCell ref="G2:G3"/>
    <mergeCell ref="H2:I3"/>
  </mergeCells>
  <phoneticPr fontId="9" type="noConversion"/>
  <hyperlinks>
    <hyperlink ref="I8" location="العملاء!A1" display="العملاء!A1"/>
  </hyperlinks>
  <pageMargins left="0.7" right="0.7" top="0.75" bottom="0.75" header="0.3" footer="0.3"/>
  <pageSetup paperSize="9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201</vt:i4>
      </vt:variant>
      <vt:variant>
        <vt:lpstr>Named Ranges</vt:lpstr>
      </vt:variant>
      <vt:variant>
        <vt:i4>1</vt:i4>
      </vt:variant>
    </vt:vector>
  </HeadingPairs>
  <TitlesOfParts>
    <vt:vector size="202" baseType="lpstr">
      <vt:lpstr>العملاء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  <vt:lpstr>161</vt:lpstr>
      <vt:lpstr>162</vt:lpstr>
      <vt:lpstr>163</vt:lpstr>
      <vt:lpstr>164</vt:lpstr>
      <vt:lpstr>165</vt:lpstr>
      <vt:lpstr>166</vt:lpstr>
      <vt:lpstr>167</vt:lpstr>
      <vt:lpstr>168</vt:lpstr>
      <vt:lpstr>169</vt:lpstr>
      <vt:lpstr>170</vt:lpstr>
      <vt:lpstr>171</vt:lpstr>
      <vt:lpstr>172</vt:lpstr>
      <vt:lpstr>173</vt:lpstr>
      <vt:lpstr>174</vt:lpstr>
      <vt:lpstr>175</vt:lpstr>
      <vt:lpstr>176</vt:lpstr>
      <vt:lpstr>177</vt:lpstr>
      <vt:lpstr>178</vt:lpstr>
      <vt:lpstr>179</vt:lpstr>
      <vt:lpstr>180</vt:lpstr>
      <vt:lpstr>181</vt:lpstr>
      <vt:lpstr>182</vt:lpstr>
      <vt:lpstr>183</vt:lpstr>
      <vt:lpstr>184</vt:lpstr>
      <vt:lpstr>185</vt:lpstr>
      <vt:lpstr>186</vt:lpstr>
      <vt:lpstr>187</vt:lpstr>
      <vt:lpstr>188</vt:lpstr>
      <vt:lpstr>189</vt:lpstr>
      <vt:lpstr>190</vt:lpstr>
      <vt:lpstr>191</vt:lpstr>
      <vt:lpstr>192</vt:lpstr>
      <vt:lpstr>193</vt:lpstr>
      <vt:lpstr>194</vt:lpstr>
      <vt:lpstr>195</vt:lpstr>
      <vt:lpstr>196</vt:lpstr>
      <vt:lpstr>197</vt:lpstr>
      <vt:lpstr>198</vt:lpstr>
      <vt:lpstr>199</vt:lpstr>
      <vt:lpstr>200</vt:lpstr>
      <vt:lpstr>h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Agiza</dc:creator>
  <cp:lastModifiedBy>A7med Sedik</cp:lastModifiedBy>
  <cp:lastPrinted>2011-09-22T02:50:06Z</cp:lastPrinted>
  <dcterms:created xsi:type="dcterms:W3CDTF">2010-10-18T14:48:03Z</dcterms:created>
  <dcterms:modified xsi:type="dcterms:W3CDTF">2017-08-29T10:31:29Z</dcterms:modified>
</cp:coreProperties>
</file>